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377ABEB1-DE43-437F-BC56-280FFF350E01}" xr6:coauthVersionLast="47" xr6:coauthVersionMax="47" xr10:uidLastSave="{00000000-0000-0000-0000-000000000000}"/>
  <bookViews>
    <workbookView xWindow="-120" yWindow="-120" windowWidth="29040" windowHeight="18240" xr2:uid="{00000000-000D-0000-FFFF-FFFF00000000}"/>
  </bookViews>
  <sheets>
    <sheet name="POPIS BLAGA"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0" i="7" l="1"/>
  <c r="K10" i="7" s="1"/>
  <c r="J10" i="7"/>
  <c r="I11" i="7"/>
  <c r="K11" i="7" s="1"/>
  <c r="J11" i="7"/>
  <c r="I12" i="7"/>
  <c r="K12" i="7" s="1"/>
  <c r="J12" i="7"/>
  <c r="I13" i="7"/>
  <c r="K13" i="7" s="1"/>
  <c r="J13" i="7"/>
  <c r="I14" i="7"/>
  <c r="K14" i="7" s="1"/>
  <c r="J14" i="7"/>
  <c r="I15" i="7"/>
  <c r="K15" i="7" s="1"/>
  <c r="J15" i="7"/>
  <c r="I16" i="7"/>
  <c r="K16" i="7" s="1"/>
  <c r="J16" i="7"/>
  <c r="I17" i="7"/>
  <c r="J17" i="7"/>
  <c r="K17" i="7"/>
  <c r="I18" i="7"/>
  <c r="J18" i="7"/>
  <c r="K18" i="7"/>
  <c r="I19" i="7"/>
  <c r="K19" i="7" s="1"/>
  <c r="J19" i="7"/>
  <c r="I20" i="7"/>
  <c r="K20" i="7" s="1"/>
  <c r="J20" i="7"/>
  <c r="I21" i="7"/>
  <c r="J21" i="7"/>
  <c r="K21" i="7"/>
  <c r="I22" i="7"/>
  <c r="J22" i="7"/>
  <c r="K22" i="7"/>
  <c r="I23" i="7"/>
  <c r="J23" i="7"/>
  <c r="K23" i="7"/>
  <c r="I24" i="7"/>
  <c r="K24" i="7" s="1"/>
  <c r="J24" i="7"/>
  <c r="I25" i="7"/>
  <c r="K25" i="7" s="1"/>
  <c r="J25" i="7"/>
  <c r="I26" i="7"/>
  <c r="K26" i="7" s="1"/>
  <c r="J26" i="7"/>
  <c r="I27" i="7"/>
  <c r="K27" i="7" s="1"/>
  <c r="J27" i="7"/>
  <c r="I28" i="7"/>
  <c r="K28" i="7" s="1"/>
  <c r="J28" i="7"/>
  <c r="I29" i="7"/>
  <c r="J29" i="7"/>
  <c r="K29" i="7"/>
  <c r="I30" i="7"/>
  <c r="K30" i="7" s="1"/>
  <c r="J30" i="7"/>
  <c r="I31" i="7"/>
  <c r="J31" i="7"/>
  <c r="K31" i="7"/>
  <c r="I32" i="7"/>
  <c r="K32" i="7" s="1"/>
  <c r="J32" i="7"/>
  <c r="I33" i="7"/>
  <c r="K33" i="7" s="1"/>
  <c r="J33" i="7"/>
  <c r="I34" i="7"/>
  <c r="K34" i="7" s="1"/>
  <c r="J34" i="7"/>
  <c r="I35" i="7"/>
  <c r="J35" i="7"/>
  <c r="K35" i="7"/>
  <c r="I36" i="7"/>
  <c r="K36" i="7" s="1"/>
  <c r="J36" i="7"/>
  <c r="I37" i="7"/>
  <c r="J37" i="7"/>
  <c r="K37" i="7"/>
  <c r="I38" i="7"/>
  <c r="K38" i="7" s="1"/>
  <c r="J38" i="7"/>
  <c r="I39" i="7"/>
  <c r="J39" i="7"/>
  <c r="K39" i="7"/>
  <c r="I40" i="7"/>
  <c r="J40" i="7"/>
  <c r="K40" i="7"/>
  <c r="I41" i="7"/>
  <c r="K41" i="7" s="1"/>
  <c r="J41" i="7"/>
  <c r="I42" i="7"/>
  <c r="K42" i="7" s="1"/>
  <c r="J42" i="7"/>
  <c r="I43" i="7"/>
  <c r="J43" i="7"/>
  <c r="K43" i="7"/>
  <c r="I44" i="7"/>
  <c r="J44" i="7"/>
  <c r="K44" i="7"/>
  <c r="I45" i="7"/>
  <c r="J45" i="7"/>
  <c r="K45" i="7"/>
  <c r="I46" i="7"/>
  <c r="K46" i="7" s="1"/>
  <c r="J46" i="7"/>
  <c r="I47" i="7"/>
  <c r="K47" i="7" s="1"/>
  <c r="J47" i="7"/>
  <c r="I48" i="7"/>
  <c r="K48" i="7" s="1"/>
  <c r="J48" i="7"/>
  <c r="I49" i="7"/>
  <c r="K49" i="7" s="1"/>
  <c r="J49" i="7"/>
  <c r="I50" i="7"/>
  <c r="J50" i="7"/>
  <c r="K50" i="7"/>
  <c r="I51" i="7"/>
  <c r="K51" i="7" s="1"/>
  <c r="J51" i="7"/>
  <c r="I52" i="7"/>
  <c r="K52" i="7" s="1"/>
  <c r="J52" i="7"/>
  <c r="I53" i="7"/>
  <c r="K53" i="7" s="1"/>
  <c r="J53" i="7"/>
  <c r="I54" i="7"/>
  <c r="J54" i="7"/>
  <c r="K54" i="7"/>
  <c r="I55" i="7"/>
  <c r="K55" i="7" s="1"/>
  <c r="J55" i="7"/>
  <c r="I56" i="7"/>
  <c r="K56" i="7" s="1"/>
  <c r="J56" i="7"/>
  <c r="I57" i="7"/>
  <c r="K57" i="7" s="1"/>
  <c r="J57" i="7"/>
  <c r="I58" i="7"/>
  <c r="J58" i="7"/>
  <c r="K58" i="7"/>
  <c r="I59" i="7"/>
  <c r="J59" i="7"/>
  <c r="K59" i="7"/>
  <c r="I60" i="7"/>
  <c r="K60" i="7" s="1"/>
  <c r="J60" i="7"/>
  <c r="I61" i="7"/>
  <c r="K61" i="7" s="1"/>
  <c r="J61" i="7"/>
  <c r="I62" i="7"/>
  <c r="K62" i="7" s="1"/>
  <c r="J62" i="7"/>
  <c r="I63" i="7"/>
  <c r="K63" i="7" s="1"/>
  <c r="J63" i="7"/>
  <c r="I64" i="7"/>
  <c r="J64" i="7"/>
  <c r="K64" i="7"/>
  <c r="I65" i="7"/>
  <c r="J65" i="7"/>
  <c r="K65" i="7"/>
  <c r="I66" i="7"/>
  <c r="J66" i="7"/>
  <c r="K66" i="7"/>
  <c r="I67" i="7"/>
  <c r="J67" i="7"/>
  <c r="K67" i="7"/>
  <c r="I68" i="7"/>
  <c r="J68" i="7"/>
  <c r="K68" i="7"/>
  <c r="I69" i="7"/>
  <c r="K69" i="7" s="1"/>
  <c r="J69" i="7"/>
  <c r="I70" i="7"/>
  <c r="K70" i="7" s="1"/>
  <c r="J70" i="7"/>
  <c r="I71" i="7"/>
  <c r="J71" i="7"/>
  <c r="K71" i="7"/>
  <c r="I72" i="7"/>
  <c r="K72" i="7" s="1"/>
  <c r="J72" i="7"/>
  <c r="I73" i="7"/>
  <c r="J73" i="7"/>
  <c r="K73" i="7"/>
  <c r="I74" i="7"/>
  <c r="K74" i="7" s="1"/>
  <c r="J74" i="7"/>
  <c r="I75" i="7"/>
  <c r="K75" i="7" s="1"/>
  <c r="J75" i="7"/>
  <c r="I76" i="7"/>
  <c r="K76" i="7" s="1"/>
  <c r="J76" i="7"/>
  <c r="I77" i="7"/>
  <c r="K77" i="7" s="1"/>
  <c r="J77" i="7"/>
  <c r="I78" i="7"/>
  <c r="K78" i="7" s="1"/>
  <c r="J78" i="7"/>
  <c r="I79" i="7"/>
  <c r="K79" i="7" s="1"/>
  <c r="J79" i="7"/>
  <c r="I80" i="7"/>
  <c r="J80" i="7"/>
  <c r="K80" i="7"/>
  <c r="I81" i="7"/>
  <c r="K81" i="7" s="1"/>
  <c r="J81" i="7"/>
  <c r="I82" i="7"/>
  <c r="J82" i="7"/>
  <c r="K82" i="7"/>
  <c r="I83" i="7"/>
  <c r="K83" i="7" s="1"/>
  <c r="J83" i="7"/>
  <c r="I84" i="7"/>
  <c r="K84" i="7" s="1"/>
  <c r="J84" i="7"/>
  <c r="I85" i="7"/>
  <c r="J85" i="7"/>
  <c r="K85" i="7"/>
  <c r="I86" i="7"/>
  <c r="J86" i="7"/>
  <c r="K86" i="7"/>
  <c r="I87" i="7"/>
  <c r="J87" i="7"/>
  <c r="K87" i="7"/>
  <c r="I88" i="7"/>
  <c r="J88" i="7"/>
  <c r="K88" i="7"/>
  <c r="I89" i="7"/>
  <c r="K89" i="7" s="1"/>
  <c r="J89" i="7"/>
  <c r="I90" i="7"/>
  <c r="K90" i="7" s="1"/>
  <c r="J90" i="7"/>
  <c r="I91" i="7"/>
  <c r="J91" i="7"/>
  <c r="K91" i="7"/>
  <c r="I92" i="7"/>
  <c r="K92" i="7" s="1"/>
  <c r="J92" i="7"/>
  <c r="I93" i="7"/>
  <c r="K93" i="7" s="1"/>
  <c r="J93" i="7"/>
  <c r="I94" i="7"/>
  <c r="K94" i="7" s="1"/>
  <c r="J94" i="7"/>
  <c r="I95" i="7"/>
  <c r="J95" i="7"/>
  <c r="K95" i="7"/>
  <c r="I96" i="7"/>
  <c r="J96" i="7"/>
  <c r="K96" i="7"/>
  <c r="I97" i="7"/>
  <c r="K97" i="7" s="1"/>
  <c r="J97" i="7"/>
  <c r="I98" i="7"/>
  <c r="K98" i="7" s="1"/>
  <c r="J98" i="7"/>
  <c r="I99" i="7"/>
  <c r="K99" i="7" s="1"/>
  <c r="J99" i="7"/>
  <c r="I100" i="7"/>
  <c r="K100" i="7" s="1"/>
  <c r="J100" i="7"/>
  <c r="I101" i="7"/>
  <c r="K101" i="7" s="1"/>
  <c r="J101" i="7"/>
  <c r="I102" i="7"/>
  <c r="J102" i="7"/>
  <c r="K102" i="7"/>
  <c r="I103" i="7"/>
  <c r="K103" i="7" s="1"/>
  <c r="J103" i="7"/>
  <c r="I104" i="7"/>
  <c r="J104" i="7"/>
  <c r="K104" i="7"/>
  <c r="I105" i="7"/>
  <c r="J105" i="7"/>
  <c r="K105" i="7"/>
  <c r="I106" i="7"/>
  <c r="K106" i="7" s="1"/>
  <c r="J106" i="7"/>
  <c r="I107" i="7"/>
  <c r="K107" i="7" s="1"/>
  <c r="J107" i="7"/>
  <c r="I108" i="7"/>
  <c r="J108" i="7"/>
  <c r="K108" i="7"/>
  <c r="I109" i="7"/>
  <c r="K109" i="7" s="1"/>
  <c r="J109" i="7"/>
  <c r="I110" i="7"/>
  <c r="K110" i="7" s="1"/>
  <c r="J110" i="7"/>
  <c r="I111" i="7"/>
  <c r="K111" i="7" s="1"/>
  <c r="J111" i="7"/>
  <c r="I112" i="7"/>
  <c r="K112" i="7" s="1"/>
  <c r="J112" i="7"/>
  <c r="I113" i="7"/>
  <c r="K113" i="7" s="1"/>
  <c r="J113" i="7"/>
  <c r="I114" i="7"/>
  <c r="J114" i="7"/>
  <c r="K114" i="7"/>
  <c r="I115" i="7"/>
  <c r="K115" i="7" s="1"/>
  <c r="J115" i="7"/>
  <c r="I116" i="7"/>
  <c r="J116" i="7"/>
  <c r="K116" i="7"/>
  <c r="J117" i="7"/>
  <c r="J118" i="7"/>
  <c r="J119" i="7"/>
  <c r="J120" i="7"/>
  <c r="J121" i="7" l="1"/>
  <c r="I119" i="7"/>
  <c r="K119" i="7" s="1"/>
  <c r="I117" i="7" l="1"/>
  <c r="K117" i="7" s="1"/>
  <c r="I118" i="7"/>
  <c r="K118" i="7" s="1"/>
  <c r="I120" i="7"/>
  <c r="K120" i="7" s="1"/>
  <c r="K121" i="7" l="1"/>
</calcChain>
</file>

<file path=xl/sharedStrings.xml><?xml version="1.0" encoding="utf-8"?>
<sst xmlns="http://schemas.openxmlformats.org/spreadsheetml/2006/main" count="382" uniqueCount="263">
  <si>
    <t>L</t>
  </si>
  <si>
    <t>Smetišnica kovinska velika - pocinkana</t>
  </si>
  <si>
    <t>ENOTA MERE</t>
  </si>
  <si>
    <t>NAZIV ARTIKLA, PROIZVAJALEC</t>
  </si>
  <si>
    <t xml:space="preserve">VELIKOST PONUJENEGA ARTIKLA (v volumenskih ali masnih enotah)  </t>
  </si>
  <si>
    <t>CENA NA ENOTO MERE BREZ DDV (v EVRIH )</t>
  </si>
  <si>
    <t>CENA NA ENOTO MERE Z DDV (v EVRIH)</t>
  </si>
  <si>
    <t>SKUPNA CENA ZA 48 MESECEV BREZ DDV (V EVRIH)</t>
  </si>
  <si>
    <t>SKUPNA CENA ZA 48 MESECEV Z DDV (V EVRIH)</t>
  </si>
  <si>
    <t>CENA PONUDNIKOVEGA PAKIRANJA BREZ DDV (V EVRIH)</t>
  </si>
  <si>
    <t>- pod stolpec 8: Ponudnik zavede stopnjo DDV-ja (vpiše zgolj številko, npr. 22). Celica mora ostati oblikovana kot odstotek - ko ponudnik vpiše stopnjo DDV s številko, se prikaže znak %.</t>
  </si>
  <si>
    <t>KG</t>
  </si>
  <si>
    <t>kos</t>
  </si>
  <si>
    <t>100 kos</t>
  </si>
  <si>
    <r>
      <t>NAVODILA ZA IZPOLNJEVANJE</t>
    </r>
    <r>
      <rPr>
        <b/>
        <sz val="8"/>
        <color rgb="FFC00000"/>
        <rFont val="Arial CE"/>
        <charset val="238"/>
      </rPr>
      <t xml:space="preserve"> </t>
    </r>
  </si>
  <si>
    <t xml:space="preserve">- pod stolec 5: Ponudnik OBVEZNO zapiše naziv artikla; blagovno znamko ali proizvajalca </t>
  </si>
  <si>
    <t>- pod stolpec 6: ponudnik zapiše velikost ponujenega pakiranje (št. kosov v ovitku)</t>
  </si>
  <si>
    <t>- pod stolpec 12: Ponudnik navede ceno ponujenega artikla v EUR brez DDV, glede na velikost ponujenega pakiranja iz stoplca 6.</t>
  </si>
  <si>
    <t>Cena je naročniku zgolj informativne narave in ni predmet presojanja v fazi razpisa</t>
  </si>
  <si>
    <r>
      <rPr>
        <sz val="9"/>
        <color theme="1"/>
        <rFont val="Arial CE"/>
        <charset val="238"/>
      </rPr>
      <t>Stolpce 9, 10, 11 izračuna excel:</t>
    </r>
    <r>
      <rPr>
        <sz val="10"/>
        <color theme="1"/>
        <rFont val="Arial CE"/>
      </rPr>
      <t xml:space="preserve">
   </t>
    </r>
    <r>
      <rPr>
        <sz val="8"/>
        <color theme="1"/>
        <rFont val="Arial CE"/>
        <charset val="238"/>
      </rPr>
      <t>stolpec9=stolpec7*(1+stolpec8)
    stolpec10=stolpec4*stolpec7
    stolpec11=stolpec4*stolpec9</t>
    </r>
  </si>
  <si>
    <t>Omelo za pajčevine s pvc ročajem</t>
  </si>
  <si>
    <t xml:space="preserve">ORIENTACIJSKA KOLIČINA PORABE ENOT MERE ČISTILA V 48 MESECIH (v L, KG sredstva) </t>
  </si>
  <si>
    <t>1</t>
  </si>
  <si>
    <t>kg</t>
  </si>
  <si>
    <t>2</t>
  </si>
  <si>
    <t>3</t>
  </si>
  <si>
    <t>4</t>
  </si>
  <si>
    <t>5</t>
  </si>
  <si>
    <t>6</t>
  </si>
  <si>
    <t>7</t>
  </si>
  <si>
    <t>8</t>
  </si>
  <si>
    <t>9</t>
  </si>
  <si>
    <t>10</t>
  </si>
  <si>
    <t>11</t>
  </si>
  <si>
    <t>12</t>
  </si>
  <si>
    <t>13</t>
  </si>
  <si>
    <t>14</t>
  </si>
  <si>
    <t>15</t>
  </si>
  <si>
    <t>16</t>
  </si>
  <si>
    <t>17</t>
  </si>
  <si>
    <t>18</t>
  </si>
  <si>
    <t>19</t>
  </si>
  <si>
    <t>20</t>
  </si>
  <si>
    <t>21</t>
  </si>
  <si>
    <t>22</t>
  </si>
  <si>
    <t>23</t>
  </si>
  <si>
    <t>listič</t>
  </si>
  <si>
    <t>meter</t>
  </si>
  <si>
    <r>
      <rPr>
        <b/>
        <sz val="10"/>
        <color rgb="FFFF0000"/>
        <rFont val="Arial"/>
        <family val="2"/>
        <charset val="238"/>
      </rPr>
      <t>MERILO "ZERO WASTE"</t>
    </r>
    <r>
      <rPr>
        <sz val="10"/>
        <color theme="1"/>
        <rFont val="Arial"/>
        <family val="2"/>
        <charset val="238"/>
      </rPr>
      <t xml:space="preserve"> (higienski material, ki je izdelan iz kartonske embalaže ali kartonske votle embalaže, zbrane v Mestni občini Ljubljana)</t>
    </r>
  </si>
  <si>
    <t>25</t>
  </si>
  <si>
    <t>27</t>
  </si>
  <si>
    <t>28</t>
  </si>
  <si>
    <t>29</t>
  </si>
  <si>
    <t>30</t>
  </si>
  <si>
    <t>31</t>
  </si>
  <si>
    <t>32</t>
  </si>
  <si>
    <t>33</t>
  </si>
  <si>
    <t>34</t>
  </si>
  <si>
    <t>35</t>
  </si>
  <si>
    <t>36</t>
  </si>
  <si>
    <t>37</t>
  </si>
  <si>
    <t>38</t>
  </si>
  <si>
    <t>39</t>
  </si>
  <si>
    <t>40</t>
  </si>
  <si>
    <t>41</t>
  </si>
  <si>
    <t>42</t>
  </si>
  <si>
    <t>43</t>
  </si>
  <si>
    <t>44</t>
  </si>
  <si>
    <t>45</t>
  </si>
  <si>
    <t>46</t>
  </si>
  <si>
    <t>47</t>
  </si>
  <si>
    <t>48</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</si>
  <si>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</si>
  <si>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</si>
  <si>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</si>
  <si>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</si>
  <si>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</si>
  <si>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</si>
  <si>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</si>
  <si>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</si>
  <si>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</si>
  <si>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</si>
  <si>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</si>
  <si>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</si>
  <si>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</si>
  <si>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</si>
  <si>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</si>
  <si>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</si>
  <si>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</si>
  <si>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</si>
  <si>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</si>
  <si>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</si>
  <si>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</si>
  <si>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</si>
  <si>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</si>
  <si>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</si>
  <si>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</si>
  <si>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</si>
  <si>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</si>
  <si>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</si>
  <si>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</si>
  <si>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</si>
  <si>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</si>
  <si>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</si>
  <si>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</si>
  <si>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</si>
  <si>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</si>
  <si>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</si>
  <si>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</si>
  <si>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</si>
  <si>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</si>
  <si>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</si>
  <si>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</si>
  <si>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</si>
  <si>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</si>
  <si>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</si>
  <si>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</si>
  <si>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</si>
  <si>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</si>
  <si>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</si>
  <si>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</si>
  <si>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</si>
  <si>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</si>
  <si>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</si>
  <si>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</si>
  <si>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</si>
  <si>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</si>
  <si>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</si>
  <si>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107</t>
  </si>
  <si>
    <t>108</t>
  </si>
  <si>
    <t>109</t>
  </si>
  <si>
    <t>110</t>
  </si>
  <si>
    <t>111</t>
  </si>
  <si>
    <t xml:space="preserve">Skupaj </t>
  </si>
  <si>
    <t>Ponudnik, ki za postavko od 1-3 in od  5-17 ponudbenega predračuna ponudi higienski papir, ki je izdelan iz kartonske emnbalaže ali votle kartonske embalaže, zbrane v Mestni občini Ljubljana, se v okviru meril točkuje z dodatnimi točkami na način, kot je navedno v RD.</t>
  </si>
  <si>
    <t>merilo ZERO WASTE</t>
  </si>
  <si>
    <t>PONUDNIK:</t>
  </si>
  <si>
    <t>Naziv: ______________________________________</t>
  </si>
  <si>
    <t>Naslov: ____________________________________________</t>
  </si>
  <si>
    <t>Matična številka: ___________________________________</t>
  </si>
  <si>
    <r>
      <t xml:space="preserve">
</t>
    </r>
    <r>
      <rPr>
        <b/>
        <sz val="10"/>
        <rFont val="Arial Narrow"/>
        <family val="2"/>
        <charset val="238"/>
      </rPr>
      <t>ARTIKEL</t>
    </r>
    <r>
      <rPr>
        <b/>
        <sz val="14"/>
        <rFont val="Arial Narrow"/>
        <family val="2"/>
        <charset val="238"/>
      </rPr>
      <t xml:space="preserve">
</t>
    </r>
  </si>
  <si>
    <r>
      <t xml:space="preserve">
</t>
    </r>
    <r>
      <rPr>
        <b/>
        <sz val="10"/>
        <rFont val="Arial Narrow"/>
        <family val="2"/>
        <charset val="238"/>
      </rPr>
      <t xml:space="preserve">ZAP. ŠT. </t>
    </r>
    <r>
      <rPr>
        <b/>
        <sz val="14"/>
        <rFont val="Arial Narrow"/>
        <family val="2"/>
        <charset val="238"/>
      </rPr>
      <t xml:space="preserve">
</t>
    </r>
  </si>
  <si>
    <t>/</t>
  </si>
  <si>
    <t>STOPNJA DDV
Glej navodila za izpolnjevanje!</t>
  </si>
  <si>
    <t>Kraj in datum:</t>
  </si>
  <si>
    <t>žig:</t>
  </si>
  <si>
    <t>Podpis zakonitega zastopnika ali osebe odgovorne za oddajo ponudbe: __________________________________</t>
  </si>
  <si>
    <t>ZERO WASTE</t>
  </si>
  <si>
    <t>- pod stolpec 7: Ponudnik navede ceno v EUR brez DDV na zahtevano enoto mere,  na 4 decimalke natančno.</t>
  </si>
  <si>
    <t>Rokavice, enakovredno VILEDA CONTRACT. Zahtevane velikosti S, M, L.   Enota mere: 1 kos = 1 par rokavic</t>
  </si>
  <si>
    <t>Zaščitno negovalna krema za močno izpostavljeno in obremenjeno kožo.
Krema se hitro vpije, po uporabi ne pušča sledov na predmetih ter ne ovira delovnih postopkov. Ne vsebuje silikonov. Pakiranje 100ml</t>
  </si>
  <si>
    <t xml:space="preserve">Papir toaletni v lističih za podajalce toaletnega papirja.                                        Dimenzija lističa min 97 mm x min 210 mm, pakiranje 210-230 lističev v zavitku.Papir mora biti dermatološko testiran (ponudnik predloži potrdilo).                             Material 100% predelana vlakna, nebeljena in nebarvana.                                                število slojev in gramatura: minimalno 2x 17 g/m2.                                                                               Izdelek mora imeti pridobljen certifikat tipa I (enakovredno EU ECOLABEL)   </t>
  </si>
  <si>
    <t xml:space="preserve">Papir toaletni v rolicah                                                                                        Dimenzija lističa širina min 95 mm, dolžina lističa min 110 mm, min 400 lističev na rolici. Papir mora biti dermatološko testiran (ponudnik predloži potrdilo).                             Material 100% predelana vlakna, nebeljena in nebarvana.                                                gramatura: minimalno 2x 15 g/m2.                                                                               Izdelek mora imeti pridobljen certifikat tipa I (enakovredno EU ECOLABEL)   </t>
  </si>
  <si>
    <t xml:space="preserve">Papir toaletni za podajalce s centralnim odvijanjem                                   Dolžina role min 175 m, širina role 115-135 mm, premer role max 182 mm.    Stročnica mora biti primerna za enostaven centralni izvlek, perforirana.                           Papir mora biti dermatološko testiran (ponudnik predloži potrdilo).                        Material 100% predelana vlakna, nebeljena in nebarvana.                                                gramatura: minimalno 2x 17 g/m2.                                                                               Izdelek mora imeti pridobljen certifikat tipa I (enakovredno EU ECOLABEL)   </t>
  </si>
  <si>
    <t xml:space="preserve">Papir toaletni za podajalce s centralnim odvijanjem                                   Dolžina role min 175 m, širina role 115-135 mm, premer role max 182 mm.    Stročnica mora biti primerna za enostaven centralni izvlek, perforirana.                           Papir mora biti dermatološko testiran (ponudnik predloži potrdilo).                        Material 100% celuloza                                                                                                        gramatura: minimalno 2x 15,5 g/m2.                                                                                                                                 </t>
  </si>
  <si>
    <t xml:space="preserve">Papir toaletni v roli mini jumbo za podajalec mini jumbo                                                                    Dolžina role min 150m, širina role min 91 mm, na roli min 400 lističev, dimenzija lističa med 350-400 mm.                                                                                             Papir mora biti dermatološko testiran (ponudnik predloži potrdilo).                        Material 100% predelana vlakna, nebeljena in nebarvana.                                                gramatura: minimalno 2x 15,5 g/m2.                                                                               Izdelek mora imeti pridobljen certifikat tipa I (enakovredno EU ECOLABEL)   </t>
  </si>
  <si>
    <t xml:space="preserve">Papir toaletni v roli maxi jumbo za podajalec maxi jumbo                                                                      Dolžina role min 300m, širina role min 91 mm, na roli min 800 lističev, dimenzija lističa med 350-400 mm.                                                                                             Papir mora biti dermatološko testiran (ponudnik predloži potrdilo).                        Material 100% predelana vlakna, nebeljena in nebarvana.                                                gramatura: minimalno 2x 15,5 g/m2.                                                                               Izdelek mora imeti pridobljen certifikat tipa I (enakovredno EU ECOLABEL)   </t>
  </si>
  <si>
    <t xml:space="preserve">Papir toaletni v roli za avtomatski podajalec identity Toilet                                                    Role morajo biti kompatibilne s podajalniki IDENTITY Toilet                                                        Dolžina role min 202m, širina role min 91 mm,, stročnica plastična s posebnim nastavkom za podajalnike Identity Toilet, premer stročnice 38 mm.                                                    Papir mora biti dermatološko testiran (ponudnik predloži potrdilo).                        Material 100% predelana vlakna, nebeljena in nebarvana.                                                gramatura: minimalno 2x 16,5 g/m2.                                                                               Izdelek mora imeti pridobljen certifikat tipa I (enakovredno EU ECOLABEL)   </t>
  </si>
  <si>
    <t>Brisače papirnate "Z" zloženke  za podajalce zloženih brisač. Širina brisače 220-235 mm, dolžina /(razgrnjeno) min 225, dimenzija zložene brisače med 90-95 mm, pakiranje med 210 in 250 brisačk v zavitku.                                                    Material 100% predelana vlakna, nebeljena in nebarvana.                                                                                          gramatura: minimalno 2x 20 g/m2.                                                                               Izdelek mora imeti pridobljen certifikat tipa I (enakovredno EU ECOLABEL)      Potrdilo v skladu ZZUZIS: zahtevano</t>
  </si>
  <si>
    <t>Brisače papirnate "V" zloženke  za podajalce zloženih brisač.                                            Širina brisače 210-220 mm, dolžina /(razgrnjeno) min 205, dimenzija zložene brisače med 100-110 mm x širina med 210-220 mm, pakiranje med 190 in 210 brisačk v zavitku.                                                                                                        Material 100% predelana vlakna, nebeljena in nebarvana.                                                gramatura: minimalno 2x 18 g/m2.                                                                               Izdelek mora imeti pridobljen certifikat tipa I (enakovredno EU ECOLABEL)      Potrdilo v skladu ZZUZIS: zahtevano</t>
  </si>
  <si>
    <t>Brisače papirnate v roli za podajalce s centralnim odvijanjem                        Dolžina role min 150 m, širina od 185-195 mm, premer max 180 mm. Stročnica mora biti primerna za centralni izvlek, perforirana.                                                                   Material 100% predelana vlakna, nebeljena in nebarvana.                                                gramatura: minimalno 2x 18,5 g/m2.                                                                               Izdelek mora imeti pridobljen certifikat tipa I (enakovredno EU ECOLABEL)      Potrdilo v skladu ZZUZIS: zahtevano</t>
  </si>
  <si>
    <t>Brisača papirnata v roli za podajalce s centralnim odvijanjem. Dolžina role min 135m, širina 200 mm, premer max 200 mm, perforirana.                                                 Material 100% predelana vlakna, nebeljena in nebarvana.                                                gramatura: minimalno 2x 18,5 g/m2.                                                                               Izdelek mora imeti pridobljen certifikat tipa I (enakovredno EU ECOLABEL)      Potrdilo v skladu ZZUZIS: zahtevano</t>
  </si>
  <si>
    <t xml:space="preserve">Brisače papirnate v roli za avtomatske podajalce brisač IDENTITY HANDS         Role morajo biti kompatibilne s podajalniki Identity hands, širina role natanko 208 mm, premer role max. 190 mm, stročnica plastična s posebnim nastavkom za podajalnike Identity Hands, premer stročnice 38 mm, dolžina role min 155 m, posamezna rola ovita v folijo z vseh strani zaradi higienskih razlogov.  Material 100% predelana vlakna, nebeljena in nebarvana.  gramatura: minimalno 2x 22 g/m2.  Izdelek mora imeti pridobljen certifikat tipa I (enakovredno EU ECOLABEL)      </t>
  </si>
  <si>
    <t xml:space="preserve">Brisače industrijske                                                                                                      širina role 230mm, premer role max 240 mm, premer stročnice min 70 mm, dolžina role min 200 m, pakiranje 2 roli v zavitku.                                                                     Material 100% predelana vlakna, nebeljena in nebarvana.                                                gramatura: minimalno 2x 18,5 g/m2.                                                                               Izdelek mora imeti pridobljen certifikat tipa I (enakovredno EU ECOLABEL)      </t>
  </si>
  <si>
    <t>Brisače v roli s stročnico za centralni izvlek
Širina: 220 do 230 mm, dolžina lističa od 350 do 370 mm, dolžina role: vsaj 60 m, kartonska stročnica omogoča enostaven izvlek, sicer pa se lahko brisače uporabljajo tudi na klasičen način z odvijanjem.
Material:100% predelana ali primarna vlakna, nebljeno in nebarvano
gramatura minimalno:  2 x 19 gr/m2
Izdelek mora imeti pridobljen certifikat tipa I (enakovredno EU ECOLABEL)      Potrdilo v skladu ZZUZIS: zahtevano</t>
  </si>
  <si>
    <t xml:space="preserve">Servieti papirnati. Dimenzije 163 mm x 240 mm. 
Material 100% predelana vlakna, nebeljena in nebarvana.                                                gramatura: minimalno 2x 17 g/m2.                                                                               Izdelek mora imeti pridobljen certifikat tipa I (enakovredno EU ECOLABEL)              Potrdilo v skladu ZZUZIS: zahtevano                                                                           </t>
  </si>
  <si>
    <t xml:space="preserve">Robčki papirnati kozmetični izvlečni. Dimenzija 210 mm x200 mm.  Pakirani v škatlici po 100/1  z odprtino za izvlek posameznega robčka.                                                                                Material 100% predelana vlakna, nebeljena in nebarvana.                                                gramatura: minimalno 2x 15,5 g/m2.                                                                               Izdelek mora imeti pridobljen certifikat tipa I (enakovredno EU ECOLABEL)                                                                                                                                      </t>
  </si>
  <si>
    <t xml:space="preserve">Robčki papirnati, pakirani v paketku (9-10 robčkov, 10 paketkov v zavoju). Dimezija 210x210 mm.                                                                                          Material 100% predelana vlakna, nebeljena in nebarvana.                                                gramatura: minimalno 4x 15,5 g/m2.                                                                               Izdelek mora imeti pridobljen certifikat tipa I (enakovredno EU ECOLABEL) </t>
  </si>
  <si>
    <t xml:space="preserve">Milo penilo  za milnik Identity  v kartuši. Ena kartuša je 1000 ml.                       Dermatološko testirano.                                                                                              Enota mere: 1 kos= 1 kartuša                                                                                                           </t>
  </si>
  <si>
    <t>Milo tekoče za dolivanje, pH 5-6. Dermatološko testirano. Pakiranje 5L                                                                                                                                                           Enota mere: 1L</t>
  </si>
  <si>
    <t>Milo tekoče za milnik Tork. Ena kartuša 475 ml.                                                               Enota mere: 1 kos = 1 kartuša</t>
  </si>
  <si>
    <t xml:space="preserve">Milo tekoče, nevtralno, s pumpico do 5 dcl.                                                                                                     Enota mere: 1 kos  </t>
  </si>
  <si>
    <t>Milo industrijsko. Pakiranje 3 kg. Pasta za čiščenje rok na osnovi naravnih abraziv. Temeljito odstrani umazabnijo, koži prijazno z nevtralnim pH.</t>
  </si>
  <si>
    <t>Osvežilec zraka,750 ml, brez potisnega plina, različni vonji, zagotavlja dolgotrajno obstojnost vonja (aktivna substanca min 23 %).</t>
  </si>
  <si>
    <t>Šampon hotelski za lase in telo, pakiranje 20 - 30 ml.                                                         Enota mere 1 kos</t>
  </si>
  <si>
    <t>Mrežica za pisoar dišeča, gumijasta, različni vonji, nevtralizira vonj.</t>
  </si>
  <si>
    <t>Tablete za pisoar, pakiranje 1 kg.                                                                               Enota mere= 1 kg</t>
  </si>
  <si>
    <t>Košarica za wc školjko v gelu (min 55 ml), počasi topljiv, zagotavlja svež vonj</t>
  </si>
  <si>
    <t>Plastenka  500-750 ml</t>
  </si>
  <si>
    <t>Razpršilka, ki dozira od 1,3 ml-1,5 ml, kompatibilna s plastenko od 500-750ml.</t>
  </si>
  <si>
    <t>Abrazivna Inox gobica, odporna na kemikalije in rjavenje. Nerjaveča jeklena
žica je vgrajena v pleten poliester. Notranji del gobice pa je iz poliuretanske 
pene. Abrazivna gobica za učinkovito odstranjevanje trdovratne umazanije iz
ponev in posod.  Vileda ali  enakovredne kvalitete.                                                                                                                            Enota mere: 1 kos = 1 gobica</t>
  </si>
  <si>
    <t>Krpa izdelana iz viskoze in bombaža za mokro čiščenje vsehvrst talnih površin. Dimnezija 50x70 cm. Pralna pri temperaturi 60°C. Vileda ali enakovredne kvalitete.
Enota mere: 1 kos = 1 krpa</t>
  </si>
  <si>
    <t xml:space="preserve">Mikrokrpa za brisanje gladkih površin, za mokro, vlažno in suho brisanje, dobro odstranjujejo umazanijo, pletena mikrovlakna, različnih barv (modra, rdeča, zelena, rumena). Dimenzije: 40 cm x 40 cm, +/- 2 cm, gramatura min 340 g/m2.  Pralne pri temperaturi min. 90°C. Vileda Microtuff Plus ali enakovredne kvalitete
Enota mere: 1 kos = 1 krpa </t>
  </si>
  <si>
    <t xml:space="preserve">Mikrokrpa za  brisanje in poliranje kozarcev, pribora in posode. Ne pušča lis. Dimenzije: 40x60 cm. Pralna pri temperaturi min. 90°C. Vileda ali enakovredne kvalitete
Enota mere: 1 kos = 1 krpa </t>
  </si>
  <si>
    <t xml:space="preserve">Mikrokrpa za brisanje gladkih površin, za mokro, vlažno in suho brisanje, dobro odstranjujejo umazanijo, pletena mikrovlakna, različnih barv (modra, rdeča, zelena, rumena). Dimenzije: 38 cm x 38 cm, +/- 2 cm, gramatura min 180 g/m2.  Pralne pri temperaturi min. 90°C. Vileda Microtuff Base ali enakovredne kvalitete
Enota mere: 1 kos = 1 krpa </t>
  </si>
  <si>
    <t>Krpa za čiščenje iz mikrovlaken, impregnirana s PVA (polivinil alkohol). Velikost: 38 cm x 35 cm, +/- 1cm. Zahtevane barve: modra, rdeča, zelena, rumena. Ne pušča lis, dobra vpojnost, enostavno ožemanje in izpiranje, pralne na 95°C, z možnostjo sušena v bobnu pri nizki temperaturi. PVA micro Vileda Professional ali enakovredno.
Enota mere: 1 kos = 1 krpa</t>
  </si>
  <si>
    <t>Impregnirane krpe za brisanje prahu za enkratno uporabo - maslena krpa.  Mere 24 cm x 60 cm , +/- 1 cm,  lističi. Pakirane do 150 kom v zavitku ali na roli perforirano
Enota mere 1kos = 50 maslenk</t>
  </si>
  <si>
    <t>Krpa, mop iz bombaža, 60 cm, vpojna. Primerna za suho in vlažno čiščenje. Mop se vpne na kovinski okvir. (VILEDA YARN DUSTMOP ali enakovredne kvalitete)</t>
  </si>
  <si>
    <t>Krpa VILEDA Contract mop za CombiSpeed Pro s klasičnimi žepki 40cm.Struktura beli, bež in sivih mikrovlaken. Z žepki in barvnimi kodami. Pralne pri 90°C.
Enota mere: 1 kos = 1 krpa</t>
  </si>
  <si>
    <t>Krpa VILEDA Contract mop za CombiSpeed Pro s klasičnimi žepki 50cm. Z žepki in barvnimi kodami. Struktura beli, bež in sivih mikrovlaken. Pralne pri 90°C.
Enota mere: 1 kos = 1 krpa</t>
  </si>
  <si>
    <t>Krpa VILEDA TRIO MOP za CombiSpeed Pro s klasičnimi žepki 40cm . Struktura beli, bež in sivih mikrovlaken za visoko učinkovitost, visoko vpojnost in nizko trenje. Pralne pri 95°C.
Enota mere: 1 kos = 1 krpa</t>
  </si>
  <si>
    <t>Krpa VILEDA ULTRASPEED TRIO MOP za Ultraspeed Pro. Struktura beli, bež in sivih mikrovlaken. Pralne pri 95°C.
Enota mere: 1 kos = 1 krpa</t>
  </si>
  <si>
    <t>Ćistilec za tla, ploskev, za uporabo mopa z žepki (npr Vileda Speed trio mop),širina 50 cm, brez ročaja (Vileda Combi Speed Pro frame, 50 cm ali enakovredne kvalitete)</t>
  </si>
  <si>
    <t>Medicinske rokavice latex za enkratno uporabo.  Zahtevane velikosti: XS, S, M, L, XL. Nesterilne, brez pudra. Uporaba za prehrambeno industrijo, rutinska dela v zdravstvu in običajno čiščenje, Embalaža mora omogočati izvlečenje posamezne rokavice, so obojeročne. Rokavica ne sme biti zlepljena. Od 50 do 100 kos v pakiranju. 
Enota mere: 1 kos = 100 rokavic</t>
  </si>
  <si>
    <t>Gobica (enakovredno kot  Vileda glitzi), rumena s črrno kopreno, manjša (cca 9 cm x 7 cm x 4,5 cm)                                                                                                             Enota mere: 1 kos = 1 gobica</t>
  </si>
  <si>
    <t>Gobica (enakovredno kot  Vileda glitzi Professional), rumena z modro kopreno, večja (cca 16,5 x13 cm). Pralne na 60°C                                                                      Enota mere: 1 kos = 1 gobica</t>
  </si>
  <si>
    <t>Krpa gobasta (enakovredno Vileda) 18x20 cm                                                             Enota mere: 1 kos = 1 krpa</t>
  </si>
  <si>
    <t>Sirkova metla za pometanje površin na igrišču in asfaltnih površin, 5 x vezana, prešita, trpežna.
Enota mere: 1 kos</t>
  </si>
  <si>
    <t>Omelo z mehkimi ščetinami za uporabo v notranjih prostorih, brez ročaja. 30 cm. Kombinacija ščetin 2v1 omogoča pobiranje las in večjih delcev z nerazcepljenimi ščetinami in pometanje prahu in manjših delcev z razcepljenimi ščetinami. Vileda Eco broom ali enakovredne kvalitete.</t>
  </si>
  <si>
    <t>Potiskalec vode 60 cm, brez ročaja, z gumijastim spodnjim delom. Za hitro odstranjevanje razliti in odstranjevanje velikih količin vode. Primerno za porivanje ali potegovanje vode. Vileda T čistilec ali enakovredne kvalitete.</t>
  </si>
  <si>
    <t>Potiskalec vode 45 cm, brez ročaja, z gumijastim spodnjim delom. Za hitro odstranjevanje razliti in odstranjevanje velikih količin vode. Primerno za porivanje ali potegovanje vode. (Vileda T čistilec ali enakovredne kvalitete)</t>
  </si>
  <si>
    <t>Ožemalnik - set  (enakovredno Vileda ultra spin mini set) za čiščenje tal, kateri je enostaven za uporabo. Set sestavlja revolucionarni vrtljiv ožemalnik in mop iz 100% mikrovlaken.  Vrtljivi ožemalnik je upravljan z nogo, zato je uporabnik v pravilnejši drži, saj se ne prepogiba , ter ne obremenjuje hrbta in zapestij.</t>
  </si>
  <si>
    <t xml:space="preserve">Rezervna resa iz 100% mikrovlaken za set mini speed </t>
  </si>
  <si>
    <t>Ročaj aluminjasti Vileda Universal brez navoja, 150 cm</t>
  </si>
  <si>
    <t>Ročaj aluminjasti Vileda Universal brez navoja, 145 cm</t>
  </si>
  <si>
    <t>Ročaj aluminjasti Vileda Universal z navojem, 150 cm</t>
  </si>
  <si>
    <t>Teleskopska palica, aluminij 3x 100 cm namenjeno za omelo za pajčevine</t>
  </si>
  <si>
    <t>Ščetka ribarica Kratke in močne ščetine odstranijo trdovratno umazanijo. Odlična za mokro ribanje.Visoka kvaliteta in dolga življenjska doba. Brez ročaja</t>
  </si>
  <si>
    <t>Wc garnitura, posodica in ščetka, bela, PVC
Enota mere: 1 kos = 1 garnitura</t>
  </si>
  <si>
    <t>Wc garnitura, posodica in ščetka, bela, PVC, stenska
Enota mere: 1 kos = 1 garnitura</t>
  </si>
  <si>
    <t>Vrečka za smeti PE LD -  150 L
ali dimenzije min : 800 x 1200 mm, min 40 mikronov, v roli do 50 kos, črna 
Enota mere: 1 kos = 1 vrečka</t>
  </si>
  <si>
    <t>Vrečka za smeti PE LD -  240 L
min 60 mikronov, v roli do 50 kos, črna, rumena 
Enota mere: 1 kos = 1 vrečka</t>
  </si>
  <si>
    <t>Vrečka za smeti PE LD -  200 L
min 50 mikronov, v roli do 50 kos, črna, rumena, rjava, modra 
Enota mere: 1 kos = 1 vrečka</t>
  </si>
  <si>
    <t>Vrečka za smeti PE HD -  30 L
ali dimenzije min : 500 x 600 mm, min 12 mikronov, v roli do 50 kos, črna barva
Enota mere: 1 kos = 1 vrečka</t>
  </si>
  <si>
    <t>Vrečka za smeti PE HD -  30 L
ali dimenzije min : 500 x 600 mm, min 12 mikronov, v roli do 50 kos,  bela barva
Enota mere: 1 kos = 1 vrečka</t>
  </si>
  <si>
    <t>Vrečka za smeti PE LD  -  65 L
ali dimenzije min : 600 x 700 mm,  min 20 mikronov, v roli do 50 kos, črna, rumena, rjava barva
Enota mere: 1 kos = 1 vrečka</t>
  </si>
  <si>
    <t>Vrečka za smeti PE LD  -  65 L
ali dimenzije min : 600 x 700 mm,  min 20 mikronov, v roli do 50 kos, bele barva
Enota mere: 1 kos = 1 vrečka</t>
  </si>
  <si>
    <t>Vrečka za smeti PE LD  -  60 L z vrvico
ali dimenzije min : 550x 600 mm,  min 20 mikronov, v roli do 50 kos, črna z vrvico
Enota mere: 1 kos = 1 vrečka</t>
  </si>
  <si>
    <t>Vrečka za smeti PE LD -  120 L
ali dimenzije min 700 x 1000 mm, min 40 mikronov, v roli do 50 kos, črna
Enota mere: 1 kos = 1 vrečka</t>
  </si>
  <si>
    <t>Vrečka za smeti PE LD -  120 L z vrvico
ali dimenzije min 700 x 1000 mm, min 20 mikronov, v roli do 50 kos, črna z vrvico
Enota mere: 1 kos = 1 vrečka</t>
  </si>
  <si>
    <t>Vrečka za smeti PE HD -  120 L 
ali dimenzije min 700 x 1000 mm, min 18 mikronov, v roli do 50 kos, črna 
Enota mere: 1 kos = 1 vrečka</t>
  </si>
  <si>
    <t>Vreča 40 L, biorazgradljive, kompostirne oz. se lahko uporabijo za odpadke v rjavem zabojniku, pakiranje v roli 10 - 50/1. 
Enota mere: 1 kos = 1 vrečka</t>
  </si>
  <si>
    <t>Sanitarne vrečke za damske vložke PE HD, pakirano do 30 kosov za nosilec Fembag
Enota mere: 1 kos = 1 vrečka</t>
  </si>
  <si>
    <t>Koš za smeti PVC, 9 L, z nihajnim pokrovom</t>
  </si>
  <si>
    <t>Koš za smeti PVC, 25 L, z nihajnim pokrovom</t>
  </si>
  <si>
    <t>Koš za smeti PVC, 50 L, z nihajnim pokrovom</t>
  </si>
  <si>
    <t>Koš za smeti PVC, 40-45 L, možnost pritrditve na steno (snemljiv) ali samostoječ</t>
  </si>
  <si>
    <t>Kapa tuš v vrečki, pakirano 100/1</t>
  </si>
  <si>
    <t>Univerzalni, okolju prijazen, večnamenski detergent za vsakodnevno čiščenje trdih talnih površin, koncentrat (redčenje 1%- 100 ml/10l vode), primeren tudi za strojno čiščenje. Dermatološko testiran, brez alergenov (v skladu z Reg. 648/2004), popolnoma biološko razgradljiv proizvod iz surovin rastlinskega izvora. Izdelek mora imeti pridobljen certifikat tipa I (enakovredno EU ECOLABEL). Pakiranje 1l</t>
  </si>
  <si>
    <t>Univerzalni, okolju prijazen, večnamenski detergent za vsakodnevno čiščenje trdih talnih površin, koncentrat (redčenje 1% -100 ml/10l vode), primeren tudi za strojno čiščenje. Dermatološko testiran, brez alergenov (v skladu z Reg. 648/2004), popolnoma biološko razgradljiv proizvod iz surovin rastlinskega izvora, na osnovi alkohola. pH 8-9. Izdelek mora imeti pridobljen certifikat tipa I (enakovredno EU ECOLABEL). Pakiranje 5L</t>
  </si>
  <si>
    <t>Univerzalni, okolju prijazen, večnamenski detergent za vsakodnevno čiščenje trdih talnih površin, koncentrat (redčenje 1% - 100 ml/10l vode), primeren tudi za strojno čiščenje. Dermatološko testiran, brez alergenov (v skladu z Reg. 648/2004), popolnoma biološko razgradljiv proizvod iz surovin rastlinskega izvora. Izdelek mora imeti pridobljen certifikat tipa I (enakovredno EU ECOLABEL). Pakiranje 5 L</t>
  </si>
  <si>
    <t>Čistilo za razmaščevanje za vsakodnevno čiščenje. Dermatološko testiran, brez alergenov (v skladu z Reg. 648/2004). Popolnoma biološko razgradljiv iz surovin rastlinskega izvora.  pH: &lt; 11,4. Aktivna sestavina 5-7%. Izdelek mora imeti pridobljen certifikat tipa I (enakovredno EU ECOLABEL). Pakiranje 750 ml</t>
  </si>
  <si>
    <t>Čistilno sredstvo za ročno pomivanje posode, superkoncentrat, z veliko pomivalno močjo.Ph 6,5-7,5. Aktivna sestavina min 17%.Izdelek mora imeti pridobljen certifikat tipa I (enakovredno EU ECOLABEL). Pakiranje 5 L</t>
  </si>
  <si>
    <t>Čistilno sredstvo za ročno pomivanje posode, za odstranjevanje trdovrtanih madežec. Dermatološko testiran. Pakiranje 1 L</t>
  </si>
  <si>
    <t>Čistilo za razmaščevanje za vsakodnevno čiščenje.odstranjuje mastno in najtrdovratnejšo umazanijo iz vseh pralnih površin v gospodinjstvu. Učinkovito odstranjuje madeže od olja in hrane, zalepljeneostanke hrane, zasušeno umazanijo, zagorelo maščobo. Lahko se uporablja na nerjavečih površinah, keramiki, steklu, kamnu in marmorju. Lahko se uporablja na barvanih površinahkolesa in motorja, na plastičnih vrtnih garniturah. pH 10-12, pakiranje 750 ml, z razpršiko</t>
  </si>
  <si>
    <t>Čistilna emulzija za steklokeramične plošče in nerjaveče jeklo ter vse površine iz kroma, jekla in medenine. Primerno za odstranjevanje madežev s kislinsko odpornih steklokeramičnih plošč, emajla ter kuhinjske posode. Primerno za suho poliranje. Odstranjuje tudi odrgnine na porcelanu in steklokeramiki ter daje površinam sijaj. Enakovredno Ecolab Helios Brillant. Pakiranje 500 ml</t>
  </si>
  <si>
    <t>Čistilo, alkalni razmaščevalec za odstranjevanje zapečene, trdovratne maščobe iz pečic, žarov, grelnih plošč, ipd., pH 13, aktivna snov :20% ± 1. Primeren za uporabo na živilskem področju (HACCP). Pakiranje 500 ml</t>
  </si>
  <si>
    <t xml:space="preserve">Čistilo, alkalni razmaščevalec, koncentrat za kuhinjske trde vodoodporne površine in tla. Učinkovito odstranjuje trdovratne maščobe in oljne nečistoče s površin in tal. Primeren za ročno in strojno čiščenje. Sestavine so rastlinskega izvora popolnoma biorazgradljivo. Ne vsebuje fosfatov in niklja. p.H 12 - 13. Izdelek mora imeti pridobljen certifikat tipa I (enakovredno EU ECOLABEL). Pakiranje 5 L
</t>
  </si>
  <si>
    <t xml:space="preserve">Negovalna, zaščitna emulzija za površine iz nerjavečega jekla visoko učinkovito sredstvo za nego površin iz nerjavečega jekla. Odstranjuje maščobo, prah,
prstne odtise ter ostale madeže in površini daje zaščitni film. Pakiranje 500ml.
</t>
  </si>
  <si>
    <t>Tekoče sredstvo (gel) za odmaševanje odtokov in cevi. Za vse vrste odtokov. Pakiranje do 1 L</t>
  </si>
  <si>
    <t>Močno čistilo za sanitarije za dnevno in generalno čiščenje, koncentrat (1%-8%=100-800 ml/10L) učinkovito in hitro odstranjuje obloge apnenca, mila in urinski kamen, Primerno za temeljito čiščenje in dezinfekcijo materialov odpornih na kisline kot so porcelan, umetne snovi, steklo in podobno, na bazi forsforjeve kisline. Pakiranje 1 l (Enakovreden Conti)</t>
  </si>
  <si>
    <t>Čistilo za vsakodnevno čiščenje vodnega kamna, na osnovi citronske kisline, okolju prijazen, popolnoma biološko razgradljiv iz surovin rastlinskega izvora, brez alergenov (v skladu z Reg. 648/2004), brez fosfatov in niklja (manj kot 0,01 ppm).  Izdelek mora imeti pridobljen certifikat tipa I (enakovredno EU ECOLABEL). Pakiranje  750ml</t>
  </si>
  <si>
    <t>Čistilo za čiščenje vodnega kamna koncentrat (6%=30 ml/500 ml vode) , na osnovi citronske kisline, okolju prijazen, popolnoma biološko razgradljiv iz surovin rastlinskega izvora, brez alergenov (v skladu z Reg. 648/2004), brez fosfatov in niklja (manj kot 0,01 ppm).  Izdelek mora imeti pridobljen certifikat tipa I (enakovredno EU ECOLABEL). pH&gt;2,1, Pakiranje 750 ml</t>
  </si>
  <si>
    <t>Čistilo za čiščenje vodnega kamna. Primerno je za čiščenje WC školjk, pisoarjev, umivalnikov, kopalnih kadi, tuš kabin. pH: &lt; 2. Pakiranje od 0,5 -1 L, z razpršilko.</t>
  </si>
  <si>
    <t>Sredstvo (gel) za čiščenje WC školjk - WC račka,čistilo za straniščne školjke in pisoarje z aktivnim, podaljšanim delovanjem in osvežilnim vonjem ter vsebnostjo dodatkov, ki učinkovito odstranijo vodni kamen in ostalo umazanijo. Pakiranje 750ml</t>
  </si>
  <si>
    <t>Čistilno sredstvo za steklene površine kot so okna,ogledala, stekleni deli pohištva, zasloni, okenski okvirji ipd. Zagotavlja čiste  površine, se hitro suši, ne pušča sledi, uporablja se nerazredčeno. pH 9-12. Pakiranje do 1 L, z razpršilko.</t>
  </si>
  <si>
    <t>Čistilno sredstvo za steklene površine kot so okna,ogledala, stekleni deli pohištva, zasloni, okenski okvirji ipd. Zagotavlja čiste  površine, se hitro suši, ne pušča sledi, uporablja se nerazredčeno. pH 10-11. Pakiranje 5 L.</t>
  </si>
  <si>
    <t>Čistilno sredstvo za steklene površine kot so okna,ogledala, stekleni deli pohištva,brez fosfatov, niklja in alergenov na bazi rastlinskega izvora, popolnoma biološko razgradljiv in dermatološko testiran.  Izdelek mora imeti pridobljen certifikat tipa I (enakovredno EU ECOLABEL). Pakiranje 5 L</t>
  </si>
  <si>
    <t>Čistilno sredstvo za steklene površine kot so okna,ogledala, stekleni deli pohištva,brez fosfatov, niklja in alergenov na bazi rastlinskega izvora, popolnoma biološko razgradljiv in dermatološko testiran.  Izdelek mora imeti pridobljen certifikat tipa I (enakovredno EU ECOLABEL). Pakiranje 750 ml</t>
  </si>
  <si>
    <t>Čistilna emulzija, premaz za vse vodoodporne talne obloge, primeren za linolej, nedsreč in zagotavlja varno hojo. Neobčutljiva na umazanijo. (Ecolab Gliz metallic ali enakovredne kvalitete). Pakiranje 5-10l</t>
  </si>
  <si>
    <t>Razkužilo za roke. Pripravljena alkoholna raztopina za razkuževanje rok z 89% vsebnostjo etanola, s popolnim virucidnim učinkom. Učinkuje na Noroviruse v 15 sekundah 
Primeren za higiensko in kirurško razkuževanje rok .Koži prijazna sestava omogoča pogosto uporabo. Edinstvena sestava z vitaminom E, glicerolom ter pantenolom omogoča takojšnjoin podaljšano zaščito kože. EN1500, EN12791, EN13727, EN13624, EN14476, EN14348. Ecolab Skinman soft protect ali enkovredne kvalitete. Pakiranje 5L</t>
  </si>
  <si>
    <t xml:space="preserve">dezinfekcijsko sredstvo za površine, s širokim spektrom delovanja proti bakterijam, glivam in virusom z ovojnico. Sinergično delovanje aktivnih sestavin omogoča hitro dezinfekcijo na vseh površinah, ki pridejo v stik s hrano, npr. deske in manjše delovne površine, rezalni stroji ter drugi kuhinjski aparati. Brez izpiranja. Baktericidno skladno z EN 1276, učinkovito na kvasovke skladno z EN 1650, fungicidno skladno z EN 13697, učinkovito na Murine Norovirus. Področje uporabe: površine v obratih za pripravo hrane, delovni pulti, kuhinjska oprema in pripomočki; tudi za kljuke na vratih, stikala, .. Ecolab Sirafan Speed ali enakovredne kvalitete, Pakiranje 750 ml
</t>
  </si>
  <si>
    <t>Sredstvo za čiščenje in dezinfekcijo Visoka učinkovitost sredstva ter odlična čistilna sposobnost ob kratkih kontaktnih časih in odlični kompatibilnosti z materiali (kovine, linolej, PVC, keramika, guma, plastika).
Zaradi širokega spektra učinkovitosti na bakterije, kvasovke in 
različne viruse (adenovirus, poliomavirus, rotavirus, norovirus, ...) 
je sredstvo IncidinPro primerno za za območja z visokim tveganjem in različne vrste površin.Baktericidno skladno z EN 13727, Levurocidno skladno z EN 13624, tuberkulocidno in mikobaktercicidno skladno z EN 14348.  INCIDIN PRO ali enakovredne kvalitete, pakiranje 5-6 L. Preračun na 1 L</t>
  </si>
  <si>
    <t>Visoko učinkovito sredstvo za temeljito odstranjevanje premazov. Primerno je za vse vodoodporne obloge, razen parketa, laminatnih tal, linoleja in tekstilnih oblog. pH 14. Enakovredno Bendurol Ultra. Pakiranje 5 L</t>
  </si>
  <si>
    <t>Detergent v prahu za strojno pranje perila z optimalno močjo čiščenja, brez fosfatov. Izdelek mora imeti pridobljen certifikat tipa I (enakovredno EU ECOLABEL)</t>
  </si>
  <si>
    <t>Sol tabletirana za pomivalni stroj, pakiranje do 25 kg</t>
  </si>
  <si>
    <t>Sol za pomivalni stroj, granulat, pakiranje do 2 kg</t>
  </si>
  <si>
    <t>Tablete za pomivalni stroj, pakirane do 100 tablet v škatli. Enota mere: 1 kos= 1 tableta</t>
  </si>
  <si>
    <t>24</t>
  </si>
  <si>
    <t>26</t>
  </si>
  <si>
    <t>49</t>
  </si>
  <si>
    <t>106</t>
  </si>
  <si>
    <r>
      <t xml:space="preserve"> JN 05/2026- SUKCESIVCNA DOBAVA PAPIRNATE GALANTERIJE, PRIPOMOČKOV ZA ČIŠČENJE IN ČISTILNIH SREDSTEV ZA OBDOBJE 4 LET -   POPIS BLAGA - PREDRAČUN</t>
    </r>
    <r>
      <rPr>
        <sz val="14"/>
        <color theme="1"/>
        <rFont val="Calibri"/>
        <family val="2"/>
        <charset val="238"/>
        <scheme val="minor"/>
      </rPr>
      <t xml:space="preserve"> </t>
    </r>
    <r>
      <rPr>
        <b/>
        <sz val="14"/>
        <color rgb="FFFF0000"/>
        <rFont val="Calibri"/>
        <family val="2"/>
        <charset val="238"/>
        <scheme val="minor"/>
      </rPr>
      <t>(popravek 15-7-2026)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</si>
</sst>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0_);\-#,##0.0000"/>
  </numFmts>
  <fonts count="32" x14ac:knownFonts="1">
    <font>
      <sz val="11"/>
      <color theme="1"/>
      <name val="Calibri"/>
      <family val="2"/>
    </font>
    <font>
      <b/>
      <sz val="11"/>
      <color theme="1"/>
      <name val="Calibri"/>
      <family val="2"/>
      <charset val="238"/>
      <scheme val="minor"/>
    </font>
    <font>
      <sz val="10"/>
      <color theme="1"/>
      <name val="Arial"/>
      <family val="2"/>
      <charset val="238"/>
    </font>
    <font>
      <sz val="8"/>
      <color theme="1"/>
      <name val="Arial CE"/>
      <charset val="238"/>
    </font>
    <font>
      <sz val="10"/>
      <name val="Times New Roman"/>
      <family val="1"/>
      <charset val="238"/>
    </font>
    <font>
      <sz val="10"/>
      <name val="Arial"/>
      <family val="2"/>
      <charset val="238"/>
    </font>
    <font>
      <sz val="10"/>
      <name val="Arial Narrow"/>
      <family val="2"/>
      <charset val="238"/>
    </font>
    <font>
      <b/>
      <sz val="10"/>
      <name val="Arial Narrow"/>
      <family val="2"/>
      <charset val="238"/>
    </font>
    <font>
      <b/>
      <sz val="10"/>
      <name val="Arial"/>
      <family val="2"/>
      <charset val="238"/>
    </font>
    <font>
      <sz val="10"/>
      <color theme="1"/>
      <name val="Arial CE"/>
      <charset val="238"/>
    </font>
    <font>
      <sz val="10"/>
      <color theme="1"/>
      <name val="Arial CE"/>
    </font>
    <font>
      <sz val="10"/>
      <name val="Arial CE"/>
      <charset val="238"/>
    </font>
    <font>
      <sz val="7"/>
      <color rgb="FF000000"/>
      <name val="Tahoma"/>
      <family val="2"/>
      <charset val="238"/>
    </font>
    <font>
      <b/>
      <sz val="8"/>
      <name val="Arial CE"/>
    </font>
    <font>
      <b/>
      <sz val="8"/>
      <color rgb="FFC00000"/>
      <name val="Arial CE"/>
      <charset val="238"/>
    </font>
    <font>
      <sz val="9"/>
      <name val="Arial CE"/>
      <charset val="238"/>
    </font>
    <font>
      <sz val="9"/>
      <color theme="1"/>
      <name val="Arial CE"/>
    </font>
    <font>
      <sz val="9"/>
      <color theme="1"/>
      <name val="Arial CE"/>
      <charset val="238"/>
    </font>
    <font>
      <sz val="8"/>
      <name val="Calibri"/>
      <family val="2"/>
    </font>
    <font>
      <b/>
      <sz val="10"/>
      <color rgb="FFFF0000"/>
      <name val="Arial"/>
      <family val="2"/>
      <charset val="238"/>
    </font>
    <font>
      <b/>
      <sz val="14"/>
      <name val="Arial Narrow"/>
      <family val="2"/>
      <charset val="238"/>
    </font>
    <font>
      <sz val="8"/>
      <name val="Arial Narrow"/>
      <family val="2"/>
      <charset val="238"/>
    </font>
    <font>
      <b/>
      <sz val="10"/>
      <name val="Arial CE"/>
      <charset val="238"/>
    </font>
    <font>
      <sz val="11"/>
      <name val="Calibri"/>
      <family val="2"/>
      <charset val="238"/>
    </font>
    <font>
      <sz val="8"/>
      <name val="Arial CE"/>
      <charset val="238"/>
    </font>
    <font>
      <b/>
      <sz val="11"/>
      <color theme="1"/>
      <name val="Calibri"/>
      <charset val="238"/>
      <scheme val="minor"/>
    </font>
    <font>
      <b/>
      <sz val="14"/>
      <color theme="1"/>
      <name val="Calibri"/>
      <family val="2"/>
      <charset val="238"/>
      <scheme val="minor"/>
    </font>
    <font>
      <sz val="11"/>
      <color indexed="8"/>
      <name val="Calibri"/>
      <family val="2"/>
      <scheme val="minor"/>
    </font>
    <font>
      <sz val="14"/>
      <color theme="1"/>
      <name val="Calibri"/>
      <family val="2"/>
      <charset val="238"/>
      <scheme val="minor"/>
    </font>
    <font>
      <sz val="9"/>
      <name val="Arial Narrow"/>
      <family val="2"/>
      <charset val="238"/>
    </font>
    <font>
      <sz val="11"/>
      <name val="Calibri"/>
      <family val="2"/>
    </font>
    <font>
      <b/>
      <sz val="14"/>
      <color rgb="FFFF0000"/>
      <name val="Calibri"/>
      <family val="2"/>
      <charset val="238"/>
      <scheme val="minor"/>
    </font>
  </fonts>
  <fills count="11">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92D050"/>
        <bgColor indexed="64"/>
      </patternFill>
    </fill>
    <fill>
      <patternFill patternType="solid">
        <fgColor rgb="FFC0C0C0"/>
        <bgColor indexed="64"/>
      </patternFill>
    </fill>
    <fill>
      <patternFill patternType="solid">
        <fgColor rgb="FFDDDDDD"/>
        <bgColor indexed="64"/>
      </patternFill>
    </fill>
    <fill>
      <patternFill patternType="solid">
        <fgColor rgb="FFEAEAEA"/>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
      <left/>
      <right/>
      <top/>
      <bottom style="medium">
        <color auto="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auto="1"/>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s>
  <cellStyleXfs count="4">
    <xf numFmtId="0" fontId="0" fillId="0" borderId="0"/>
    <xf numFmtId="0" fontId="11" fillId="0" borderId="0"/>
    <xf numFmtId="0" fontId="12" fillId="3" borderId="0">
      <alignment horizontal="left" vertical="top"/>
    </xf>
    <xf numFmtId="0" fontId="11" fillId="0" borderId="0"/>
  </cellStyleXfs>
  <cellXfs count="93">
    <xf numFmtId="0" fontId="0" fillId="0" borderId="0" xfId="0"/>
    <xf numFmtId="0" fontId="27" fillId="2" borderId="21" xfId="3" applyFont="1" applyFill="1" applyBorder="1" applyAlignment="1" applyProtection="1">
      <alignment horizontal="left"/>
      <protection locked="0"/>
    </xf>
    <xf numFmtId="0" fontId="27" fillId="2" borderId="22" xfId="3" applyFont="1" applyFill="1" applyBorder="1" applyAlignment="1" applyProtection="1">
      <alignment horizontal="left"/>
      <protection locked="0"/>
    </xf>
    <xf numFmtId="0" fontId="27" fillId="2" borderId="19" xfId="3" applyFont="1" applyFill="1" applyBorder="1" applyAlignment="1" applyProtection="1">
      <alignment horizontal="left"/>
      <protection locked="0"/>
    </xf>
    <xf numFmtId="0" fontId="27" fillId="2" borderId="20" xfId="3" applyFont="1" applyFill="1" applyBorder="1" applyAlignment="1" applyProtection="1">
      <alignment horizontal="left"/>
      <protection locked="0"/>
    </xf>
    <xf numFmtId="164" fontId="6" fillId="7" borderId="1" xfId="0" applyNumberFormat="1" applyFont="1" applyFill="1" applyBorder="1" applyAlignment="1" applyProtection="1">
      <alignment vertical="center" wrapText="1"/>
      <protection locked="0"/>
    </xf>
    <xf numFmtId="10" fontId="6" fillId="7" borderId="1" xfId="0" applyNumberFormat="1" applyFont="1" applyFill="1" applyBorder="1" applyAlignment="1" applyProtection="1">
      <alignment vertical="center" wrapText="1"/>
      <protection locked="0"/>
    </xf>
    <xf numFmtId="0" fontId="6" fillId="7" borderId="1" xfId="0" applyFont="1" applyFill="1" applyBorder="1" applyAlignment="1" applyProtection="1">
      <alignment horizontal="center"/>
      <protection locked="0"/>
    </xf>
    <xf numFmtId="0" fontId="6" fillId="7" borderId="1" xfId="0" applyFont="1" applyFill="1" applyBorder="1" applyAlignment="1" applyProtection="1">
      <alignment vertical="center" wrapText="1"/>
      <protection locked="0"/>
    </xf>
    <xf numFmtId="0" fontId="6" fillId="7" borderId="1" xfId="0" applyFont="1" applyFill="1" applyBorder="1" applyAlignment="1" applyProtection="1">
      <alignment horizontal="center" wrapText="1"/>
      <protection locked="0"/>
    </xf>
    <xf numFmtId="0" fontId="6" fillId="7" borderId="1" xfId="0" quotePrefix="1" applyFont="1" applyFill="1" applyBorder="1" applyAlignment="1" applyProtection="1">
      <alignment horizontal="center" vertical="center" wrapText="1"/>
      <protection locked="0"/>
    </xf>
    <xf numFmtId="0" fontId="6" fillId="7" borderId="1" xfId="0" applyFont="1" applyFill="1" applyBorder="1" applyAlignment="1" applyProtection="1">
      <alignment wrapText="1"/>
      <protection locked="0"/>
    </xf>
    <xf numFmtId="0" fontId="6" fillId="7" borderId="1" xfId="0" applyFont="1" applyFill="1" applyBorder="1" applyAlignment="1" applyProtection="1">
      <alignment horizontal="center" vertical="center" wrapText="1"/>
      <protection locked="0"/>
    </xf>
    <xf numFmtId="4" fontId="6" fillId="10" borderId="1" xfId="0" applyNumberFormat="1" applyFont="1" applyFill="1" applyBorder="1" applyAlignment="1" applyProtection="1">
      <alignment vertical="center" wrapText="1"/>
      <protection locked="0"/>
    </xf>
    <xf numFmtId="0" fontId="25" fillId="0" borderId="0" xfId="0" applyFont="1"/>
    <xf numFmtId="0" fontId="0" fillId="0" borderId="0" xfId="0" applyAlignment="1">
      <alignment wrapText="1"/>
    </xf>
    <xf numFmtId="0" fontId="20" fillId="4" borderId="2" xfId="3" applyFont="1" applyFill="1" applyBorder="1" applyAlignment="1">
      <alignment horizontal="center" vertical="center" wrapText="1"/>
    </xf>
    <xf numFmtId="0" fontId="7" fillId="4" borderId="2" xfId="3" applyFont="1" applyFill="1" applyBorder="1" applyAlignment="1">
      <alignment horizontal="center" vertical="center" wrapText="1"/>
    </xf>
    <xf numFmtId="0" fontId="21" fillId="4" borderId="2" xfId="0" applyFont="1" applyFill="1" applyBorder="1" applyAlignment="1">
      <alignment vertical="center" wrapText="1"/>
    </xf>
    <xf numFmtId="0" fontId="21" fillId="4" borderId="2" xfId="0" applyFont="1" applyFill="1" applyBorder="1" applyAlignment="1">
      <alignment horizontal="center" vertical="center" wrapText="1"/>
    </xf>
    <xf numFmtId="0" fontId="29" fillId="4" borderId="2" xfId="0" applyFont="1" applyFill="1" applyBorder="1" applyAlignment="1">
      <alignment horizontal="center" vertical="center" wrapText="1"/>
    </xf>
    <xf numFmtId="4" fontId="21" fillId="4" borderId="2" xfId="0" applyNumberFormat="1" applyFont="1" applyFill="1" applyBorder="1" applyAlignment="1">
      <alignment horizontal="center" vertical="center" wrapText="1"/>
    </xf>
    <xf numFmtId="0" fontId="21" fillId="4" borderId="27"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7" fillId="5" borderId="4" xfId="3" applyFont="1" applyFill="1" applyBorder="1" applyAlignment="1">
      <alignment horizontal="center" vertical="center" wrapText="1"/>
    </xf>
    <xf numFmtId="0" fontId="7" fillId="5" borderId="5" xfId="3" applyFont="1" applyFill="1" applyBorder="1" applyAlignment="1">
      <alignment horizontal="center" vertical="center" wrapText="1"/>
    </xf>
    <xf numFmtId="0" fontId="22" fillId="5" borderId="15" xfId="0" applyFont="1" applyFill="1" applyBorder="1" applyAlignment="1">
      <alignment horizontal="center" wrapText="1"/>
    </xf>
    <xf numFmtId="0" fontId="7" fillId="5" borderId="28" xfId="0" applyFont="1" applyFill="1" applyBorder="1" applyAlignment="1">
      <alignment horizontal="center" wrapText="1"/>
    </xf>
    <xf numFmtId="0" fontId="7" fillId="5" borderId="5" xfId="0" applyFont="1" applyFill="1" applyBorder="1" applyAlignment="1">
      <alignment horizontal="center" wrapText="1"/>
    </xf>
    <xf numFmtId="0" fontId="7" fillId="5" borderId="15" xfId="0" applyFont="1" applyFill="1" applyBorder="1" applyAlignment="1">
      <alignment horizontal="center" wrapText="1"/>
    </xf>
    <xf numFmtId="0" fontId="7" fillId="5" borderId="26" xfId="0" applyFont="1" applyFill="1" applyBorder="1" applyAlignment="1">
      <alignment horizontal="center" wrapText="1"/>
    </xf>
    <xf numFmtId="49" fontId="6" fillId="9" borderId="1" xfId="3" quotePrefix="1" applyNumberFormat="1" applyFont="1" applyFill="1" applyBorder="1" applyAlignment="1">
      <alignment horizontal="center" vertical="center" wrapText="1"/>
    </xf>
    <xf numFmtId="0" fontId="6" fillId="5" borderId="1" xfId="3" applyFont="1" applyFill="1" applyBorder="1" applyAlignment="1">
      <alignment horizontal="left" vertical="center" wrapText="1"/>
    </xf>
    <xf numFmtId="0" fontId="6" fillId="5" borderId="1" xfId="3" applyFont="1" applyFill="1" applyBorder="1" applyAlignment="1">
      <alignment horizontal="center" vertical="center" wrapText="1"/>
    </xf>
    <xf numFmtId="3" fontId="6" fillId="5" borderId="1" xfId="0" applyNumberFormat="1" applyFont="1" applyFill="1" applyBorder="1" applyAlignment="1">
      <alignment horizontal="center" vertical="center" wrapText="1"/>
    </xf>
    <xf numFmtId="165" fontId="6" fillId="2" borderId="1" xfId="0" applyNumberFormat="1" applyFont="1" applyFill="1" applyBorder="1" applyAlignment="1">
      <alignment vertical="center" wrapText="1"/>
    </xf>
    <xf numFmtId="0" fontId="23" fillId="0" borderId="1" xfId="0" applyFont="1" applyBorder="1" applyAlignment="1">
      <alignment wrapText="1"/>
    </xf>
    <xf numFmtId="0" fontId="23" fillId="0" borderId="1" xfId="0" applyFont="1" applyBorder="1"/>
    <xf numFmtId="0" fontId="6" fillId="5" borderId="1" xfId="3" applyFont="1" applyFill="1" applyBorder="1" applyAlignment="1">
      <alignment vertical="center" wrapText="1"/>
    </xf>
    <xf numFmtId="0" fontId="6" fillId="5" borderId="1" xfId="0" applyFont="1" applyFill="1" applyBorder="1" applyAlignment="1">
      <alignment horizontal="center" vertical="center" wrapText="1"/>
    </xf>
    <xf numFmtId="165" fontId="6" fillId="0" borderId="1" xfId="0" applyNumberFormat="1" applyFont="1" applyBorder="1" applyAlignment="1">
      <alignment vertical="center" wrapText="1"/>
    </xf>
    <xf numFmtId="0" fontId="6" fillId="5" borderId="11" xfId="0" applyFont="1" applyFill="1" applyBorder="1" applyAlignment="1">
      <alignment horizontal="center" vertical="center" wrapText="1"/>
    </xf>
    <xf numFmtId="0" fontId="6" fillId="5" borderId="1" xfId="1" applyFont="1" applyFill="1" applyBorder="1" applyAlignment="1">
      <alignment horizontal="left" vertical="top" wrapText="1"/>
    </xf>
    <xf numFmtId="2" fontId="5" fillId="5" borderId="1" xfId="1" applyNumberFormat="1" applyFont="1" applyFill="1" applyBorder="1" applyAlignment="1">
      <alignment horizontal="center" vertical="center" wrapText="1"/>
    </xf>
    <xf numFmtId="3" fontId="6" fillId="5" borderId="6" xfId="0" applyNumberFormat="1" applyFont="1" applyFill="1" applyBorder="1" applyAlignment="1">
      <alignment horizontal="center" vertical="center" wrapText="1"/>
    </xf>
    <xf numFmtId="166" fontId="6" fillId="5" borderId="1" xfId="0" applyNumberFormat="1" applyFont="1" applyFill="1" applyBorder="1" applyAlignment="1">
      <alignment horizontal="left" vertical="center" wrapText="1"/>
    </xf>
    <xf numFmtId="3" fontId="5" fillId="5" borderId="1" xfId="0" applyNumberFormat="1" applyFont="1" applyFill="1" applyBorder="1" applyAlignment="1">
      <alignment horizontal="center" vertical="center" wrapText="1"/>
    </xf>
    <xf numFmtId="166" fontId="7" fillId="5" borderId="1" xfId="0" applyNumberFormat="1" applyFont="1" applyFill="1" applyBorder="1" applyAlignment="1">
      <alignment horizontal="left" vertical="center" wrapText="1"/>
    </xf>
    <xf numFmtId="0" fontId="6" fillId="5" borderId="1" xfId="0" applyFont="1" applyFill="1" applyBorder="1" applyAlignment="1">
      <alignment horizontal="left" vertical="center" wrapText="1"/>
    </xf>
    <xf numFmtId="0" fontId="6" fillId="5" borderId="1" xfId="0" applyFont="1" applyFill="1" applyBorder="1" applyAlignment="1">
      <alignment horizontal="left" vertical="top" wrapText="1"/>
    </xf>
    <xf numFmtId="2" fontId="6" fillId="5" borderId="1" xfId="1" applyNumberFormat="1" applyFont="1" applyFill="1" applyBorder="1" applyAlignment="1">
      <alignment horizontal="center" vertical="center" wrapText="1"/>
    </xf>
    <xf numFmtId="0" fontId="7" fillId="5" borderId="1" xfId="0" applyFont="1" applyFill="1" applyBorder="1" applyAlignment="1">
      <alignment horizontal="left" vertical="top" wrapText="1"/>
    </xf>
    <xf numFmtId="0" fontId="7" fillId="5" borderId="1"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wrapText="1"/>
    </xf>
    <xf numFmtId="0" fontId="4" fillId="5" borderId="1" xfId="0" applyFont="1" applyFill="1" applyBorder="1" applyAlignment="1">
      <alignment horizontal="center" vertical="center" wrapText="1"/>
    </xf>
    <xf numFmtId="164" fontId="6" fillId="2" borderId="1" xfId="0" applyNumberFormat="1" applyFont="1" applyFill="1" applyBorder="1" applyAlignment="1">
      <alignment vertical="center"/>
    </xf>
    <xf numFmtId="0" fontId="6" fillId="5" borderId="1" xfId="0" applyFont="1" applyFill="1" applyBorder="1" applyAlignment="1">
      <alignment vertical="top" wrapText="1"/>
    </xf>
    <xf numFmtId="1" fontId="24" fillId="0" borderId="0" xfId="0" quotePrefix="1" applyNumberFormat="1" applyFont="1" applyAlignment="1">
      <alignment horizontal="center" vertical="center"/>
    </xf>
    <xf numFmtId="4" fontId="0" fillId="0" borderId="0" xfId="0" applyNumberFormat="1"/>
    <xf numFmtId="0" fontId="8" fillId="6" borderId="25" xfId="0" applyFont="1" applyFill="1" applyBorder="1"/>
    <xf numFmtId="10" fontId="5" fillId="6" borderId="12" xfId="0" applyNumberFormat="1" applyFont="1" applyFill="1" applyBorder="1" applyAlignment="1">
      <alignment wrapText="1"/>
    </xf>
    <xf numFmtId="164" fontId="23" fillId="6" borderId="12" xfId="0" applyNumberFormat="1" applyFont="1" applyFill="1" applyBorder="1"/>
    <xf numFmtId="165" fontId="8" fillId="6" borderId="13" xfId="0" applyNumberFormat="1" applyFont="1" applyFill="1" applyBorder="1" applyAlignment="1">
      <alignment wrapText="1"/>
    </xf>
    <xf numFmtId="0" fontId="23" fillId="0" borderId="0" xfId="0" applyFont="1"/>
    <xf numFmtId="0" fontId="30" fillId="8" borderId="0" xfId="0" applyFont="1" applyFill="1"/>
    <xf numFmtId="0" fontId="2" fillId="0" borderId="0" xfId="0" applyFont="1" applyAlignment="1">
      <alignment wrapText="1"/>
    </xf>
    <xf numFmtId="0" fontId="1" fillId="0" borderId="0" xfId="0" applyFont="1" applyAlignment="1">
      <alignment vertical="center"/>
    </xf>
    <xf numFmtId="0" fontId="13" fillId="2" borderId="7" xfId="0" applyFont="1" applyFill="1" applyBorder="1" applyAlignment="1">
      <alignment wrapText="1"/>
    </xf>
    <xf numFmtId="0" fontId="15" fillId="7" borderId="7" xfId="0" quotePrefix="1" applyFont="1" applyFill="1" applyBorder="1" applyAlignment="1">
      <alignment horizontal="left" vertical="center" wrapText="1"/>
    </xf>
    <xf numFmtId="0" fontId="16" fillId="7" borderId="7" xfId="0" quotePrefix="1" applyFont="1" applyFill="1" applyBorder="1" applyAlignment="1">
      <alignment horizontal="left" vertical="center" wrapText="1"/>
    </xf>
    <xf numFmtId="0" fontId="16" fillId="0" borderId="9" xfId="0" quotePrefix="1" applyFont="1" applyBorder="1" applyAlignment="1">
      <alignment horizontal="left" vertical="center" wrapText="1"/>
    </xf>
    <xf numFmtId="0" fontId="16" fillId="0" borderId="10" xfId="0" quotePrefix="1" applyFont="1" applyBorder="1" applyAlignment="1">
      <alignment horizontal="left" vertical="center" wrapText="1"/>
    </xf>
    <xf numFmtId="0" fontId="9" fillId="0" borderId="7" xfId="0" quotePrefix="1" applyFont="1" applyBorder="1" applyAlignment="1">
      <alignment wrapText="1"/>
    </xf>
    <xf numFmtId="0" fontId="2" fillId="0" borderId="17" xfId="0" applyFont="1" applyBorder="1" applyAlignment="1">
      <alignment horizontal="center" vertical="top"/>
    </xf>
    <xf numFmtId="0" fontId="2" fillId="0" borderId="16" xfId="0" applyFont="1" applyBorder="1" applyAlignment="1">
      <alignment horizontal="center" vertical="top"/>
    </xf>
    <xf numFmtId="0" fontId="2" fillId="0" borderId="18" xfId="0" applyFont="1" applyBorder="1" applyAlignment="1">
      <alignment horizontal="center" vertical="top"/>
    </xf>
    <xf numFmtId="0" fontId="0" fillId="0" borderId="19" xfId="0" applyBorder="1" applyAlignment="1">
      <alignment horizontal="left" vertical="top" wrapText="1"/>
    </xf>
    <xf numFmtId="0" fontId="0" fillId="0" borderId="8" xfId="0" applyBorder="1" applyAlignment="1">
      <alignment horizontal="left" vertical="top" wrapText="1"/>
    </xf>
    <xf numFmtId="0" fontId="0" fillId="0" borderId="20" xfId="0" applyBorder="1" applyAlignment="1">
      <alignment horizontal="left" vertical="top" wrapText="1"/>
    </xf>
    <xf numFmtId="0" fontId="26" fillId="0" borderId="14"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24" xfId="0" applyFont="1" applyBorder="1" applyAlignment="1">
      <alignment horizontal="center" vertical="center" wrapText="1"/>
    </xf>
    <xf numFmtId="0" fontId="1" fillId="0" borderId="17" xfId="0" applyFont="1" applyBorder="1" applyAlignment="1" applyProtection="1">
      <alignment horizontal="left" wrapText="1"/>
      <protection locked="0"/>
    </xf>
    <xf numFmtId="0" fontId="1" fillId="0" borderId="18" xfId="0" applyFont="1" applyBorder="1" applyAlignment="1" applyProtection="1">
      <alignment horizontal="left" wrapText="1"/>
      <protection locked="0"/>
    </xf>
    <xf numFmtId="0" fontId="0" fillId="0" borderId="21" xfId="0" applyBorder="1"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30" fillId="8" borderId="0" xfId="0" applyFont="1" applyFill="1" applyProtection="1">
      <protection locked="0"/>
    </xf>
    <xf numFmtId="0" fontId="0" fillId="8" borderId="0" xfId="0" applyFill="1" applyProtection="1">
      <protection locked="0"/>
    </xf>
    <xf numFmtId="0" fontId="30" fillId="8" borderId="0" xfId="0" applyFont="1" applyFill="1" applyAlignment="1" applyProtection="1">
      <alignment horizontal="center" vertical="center" wrapText="1"/>
      <protection locked="0"/>
    </xf>
    <xf numFmtId="0" fontId="2" fillId="0" borderId="0" xfId="0" applyFont="1" applyAlignment="1" applyProtection="1">
      <alignment horizontal="left" vertical="top"/>
      <protection locked="0"/>
    </xf>
    <xf numFmtId="0" fontId="0" fillId="0" borderId="0" xfId="0" applyProtection="1">
      <protection locked="0"/>
    </xf>
    <xf numFmtId="4" fontId="0" fillId="0" borderId="0" xfId="0" applyNumberFormat="1" applyProtection="1">
      <protection locked="0"/>
    </xf>
  </cellXfs>
  <cellStyles count="4">
    <cellStyle name="Navadno" xfId="0" builtinId="0"/>
    <cellStyle name="Navadno 3" xfId="3" xr:uid="{3FC43DB8-601B-4C62-886F-764ADC324A03}"/>
    <cellStyle name="Navadno_Razpis za čistila" xfId="1" xr:uid="{87CF4B9B-BEBE-4CF7-9E57-1D2DA927E56B}"/>
    <cellStyle name="S9" xfId="2" xr:uid="{EDC4F26F-7E43-48C8-8C3F-0B650E043F71}"/>
  </cellStyles>
  <dxfs count="0"/>
  <tableStyles count="0" defaultTableStyle="TableStyleMedium9" defaultPivotStyle="PivotStyleLight16"/>
  <colors>
    <mruColors>
      <color rgb="FFEAEAEA"/>
      <color rgb="FFC0C0C0"/>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177A7-5843-4DB5-A19D-CDDB19D9FE03}">
  <sheetPr>
    <tabColor rgb="FFFF0000"/>
  </sheetPr>
  <dimension ref="A1:M138"/>
  <sheetViews>
    <sheetView tabSelected="1" zoomScaleNormal="100" workbookViewId="0">
      <pane ySplit="8" topLeftCell="A9" activePane="bottomLeft" state="frozen"/>
      <selection pane="bottomLeft" activeCell="B10" sqref="B10"/>
    </sheetView>
  </sheetViews>
  <sheetFormatPr defaultRowHeight="15" x14ac:dyDescent="0.25"/>
  <cols>
    <col min="2" max="2" width="53.140625" customWidth="1"/>
    <col min="3" max="3" width="11.28515625" customWidth="1"/>
    <col min="4" max="4" width="16" customWidth="1"/>
    <col min="5" max="5" width="18.7109375" customWidth="1"/>
    <col min="6" max="6" width="21.140625" customWidth="1"/>
    <col min="7" max="7" width="18.42578125" customWidth="1"/>
    <col min="8" max="8" width="15.85546875" customWidth="1"/>
    <col min="9" max="9" width="15.42578125" customWidth="1"/>
    <col min="10" max="10" width="20.7109375" customWidth="1"/>
    <col min="11" max="11" width="16.28515625" customWidth="1"/>
    <col min="12" max="12" width="15.85546875" customWidth="1"/>
    <col min="13" max="13" width="19.140625" customWidth="1"/>
  </cols>
  <sheetData>
    <row r="1" spans="1:13" ht="30" customHeight="1" x14ac:dyDescent="0.25">
      <c r="A1" s="83" t="s">
        <v>136</v>
      </c>
      <c r="B1" s="84"/>
    </row>
    <row r="2" spans="1:13" ht="15" customHeight="1" x14ac:dyDescent="0.25">
      <c r="A2" s="85" t="s">
        <v>137</v>
      </c>
      <c r="B2" s="86"/>
    </row>
    <row r="3" spans="1:13" ht="15" customHeight="1" x14ac:dyDescent="0.25">
      <c r="A3" s="1" t="s">
        <v>138</v>
      </c>
      <c r="B3" s="2"/>
    </row>
    <row r="4" spans="1:13" ht="15.75" thickBot="1" x14ac:dyDescent="0.3">
      <c r="A4" s="3" t="s">
        <v>139</v>
      </c>
      <c r="B4" s="4"/>
      <c r="C4" s="14"/>
    </row>
    <row r="5" spans="1:13" ht="15.75" thickBot="1" x14ac:dyDescent="0.3">
      <c r="B5" s="15"/>
    </row>
    <row r="6" spans="1:13" ht="80.25" customHeight="1" thickBot="1" x14ac:dyDescent="0.3">
      <c r="A6" s="15"/>
      <c r="B6" s="80" t="s">
        <v>262</v>
      </c>
      <c r="C6" s="81"/>
      <c r="D6" s="82"/>
    </row>
    <row r="7" spans="1:13" ht="15.75" thickBot="1" x14ac:dyDescent="0.3"/>
    <row r="8" spans="1:13" ht="75.75" customHeight="1" thickBot="1" x14ac:dyDescent="0.3">
      <c r="A8" s="16" t="s">
        <v>141</v>
      </c>
      <c r="B8" s="16" t="s">
        <v>140</v>
      </c>
      <c r="C8" s="17" t="s">
        <v>2</v>
      </c>
      <c r="D8" s="18" t="s">
        <v>21</v>
      </c>
      <c r="E8" s="19" t="s">
        <v>3</v>
      </c>
      <c r="F8" s="19" t="s">
        <v>4</v>
      </c>
      <c r="G8" s="19" t="s">
        <v>5</v>
      </c>
      <c r="H8" s="20" t="s">
        <v>143</v>
      </c>
      <c r="I8" s="19" t="s">
        <v>6</v>
      </c>
      <c r="J8" s="21" t="s">
        <v>7</v>
      </c>
      <c r="K8" s="19" t="s">
        <v>8</v>
      </c>
      <c r="L8" s="22" t="s">
        <v>9</v>
      </c>
      <c r="M8" s="23" t="s">
        <v>147</v>
      </c>
    </row>
    <row r="9" spans="1:13" x14ac:dyDescent="0.25">
      <c r="A9" s="24" t="s">
        <v>142</v>
      </c>
      <c r="B9" s="25">
        <v>2</v>
      </c>
      <c r="C9" s="25">
        <v>3</v>
      </c>
      <c r="D9" s="26">
        <v>4</v>
      </c>
      <c r="E9" s="27">
        <v>5</v>
      </c>
      <c r="F9" s="27">
        <v>6</v>
      </c>
      <c r="G9" s="28">
        <v>7</v>
      </c>
      <c r="H9" s="28">
        <v>8</v>
      </c>
      <c r="I9" s="28">
        <v>9</v>
      </c>
      <c r="J9" s="28">
        <v>10</v>
      </c>
      <c r="K9" s="29">
        <v>11</v>
      </c>
      <c r="L9" s="27">
        <v>12</v>
      </c>
      <c r="M9" s="30"/>
    </row>
    <row r="10" spans="1:13" ht="90.75" customHeight="1" x14ac:dyDescent="0.25">
      <c r="A10" s="31" t="s">
        <v>22</v>
      </c>
      <c r="B10" s="32" t="s">
        <v>151</v>
      </c>
      <c r="C10" s="33" t="s">
        <v>46</v>
      </c>
      <c r="D10" s="34">
        <v>11800000</v>
      </c>
      <c r="E10" s="7"/>
      <c r="F10" s="8"/>
      <c r="G10" s="5"/>
      <c r="H10" s="6"/>
      <c r="I10" s="35">
        <f t="shared" ref="I10:I15" si="0">G10*(1+H10)</f>
        <v>0</v>
      </c>
      <c r="J10" s="35">
        <f>G10*D10</f>
        <v>0</v>
      </c>
      <c r="K10" s="35">
        <f t="shared" ref="K10:K28" si="1">D10*I10</f>
        <v>0</v>
      </c>
      <c r="L10" s="13"/>
      <c r="M10" s="36" t="s">
        <v>135</v>
      </c>
    </row>
    <row r="11" spans="1:13" ht="76.5" x14ac:dyDescent="0.25">
      <c r="A11" s="31" t="s">
        <v>24</v>
      </c>
      <c r="B11" s="32" t="s">
        <v>152</v>
      </c>
      <c r="C11" s="33" t="s">
        <v>47</v>
      </c>
      <c r="D11" s="34">
        <v>269000</v>
      </c>
      <c r="E11" s="7"/>
      <c r="F11" s="8"/>
      <c r="G11" s="5"/>
      <c r="H11" s="6"/>
      <c r="I11" s="35">
        <f t="shared" si="0"/>
        <v>0</v>
      </c>
      <c r="J11" s="35">
        <f t="shared" ref="J11:J73" si="2">G11*D11</f>
        <v>0</v>
      </c>
      <c r="K11" s="35">
        <f t="shared" si="1"/>
        <v>0</v>
      </c>
      <c r="L11" s="13"/>
      <c r="M11" s="36" t="s">
        <v>135</v>
      </c>
    </row>
    <row r="12" spans="1:13" ht="89.25" x14ac:dyDescent="0.25">
      <c r="A12" s="31" t="s">
        <v>25</v>
      </c>
      <c r="B12" s="32" t="s">
        <v>153</v>
      </c>
      <c r="C12" s="33" t="s">
        <v>47</v>
      </c>
      <c r="D12" s="34">
        <v>2140000</v>
      </c>
      <c r="E12" s="7"/>
      <c r="F12" s="8"/>
      <c r="G12" s="5"/>
      <c r="H12" s="6"/>
      <c r="I12" s="35">
        <f t="shared" si="0"/>
        <v>0</v>
      </c>
      <c r="J12" s="35">
        <f t="shared" si="2"/>
        <v>0</v>
      </c>
      <c r="K12" s="35">
        <f t="shared" si="1"/>
        <v>0</v>
      </c>
      <c r="L12" s="13"/>
      <c r="M12" s="36" t="s">
        <v>135</v>
      </c>
    </row>
    <row r="13" spans="1:13" ht="76.5" x14ac:dyDescent="0.25">
      <c r="A13" s="31" t="s">
        <v>26</v>
      </c>
      <c r="B13" s="32" t="s">
        <v>154</v>
      </c>
      <c r="C13" s="33" t="s">
        <v>47</v>
      </c>
      <c r="D13" s="34">
        <v>465000</v>
      </c>
      <c r="E13" s="7"/>
      <c r="F13" s="8"/>
      <c r="G13" s="5"/>
      <c r="H13" s="6"/>
      <c r="I13" s="35">
        <f t="shared" si="0"/>
        <v>0</v>
      </c>
      <c r="J13" s="35">
        <f t="shared" si="2"/>
        <v>0</v>
      </c>
      <c r="K13" s="35">
        <f t="shared" ref="K13" si="3">D13*I13</f>
        <v>0</v>
      </c>
      <c r="L13" s="13"/>
      <c r="M13" s="37"/>
    </row>
    <row r="14" spans="1:13" ht="89.25" x14ac:dyDescent="0.25">
      <c r="A14" s="31" t="s">
        <v>27</v>
      </c>
      <c r="B14" s="32" t="s">
        <v>155</v>
      </c>
      <c r="C14" s="33" t="s">
        <v>47</v>
      </c>
      <c r="D14" s="34">
        <v>2600000</v>
      </c>
      <c r="E14" s="7"/>
      <c r="F14" s="8"/>
      <c r="G14" s="5"/>
      <c r="H14" s="6"/>
      <c r="I14" s="35">
        <f t="shared" si="0"/>
        <v>0</v>
      </c>
      <c r="J14" s="35">
        <f t="shared" si="2"/>
        <v>0</v>
      </c>
      <c r="K14" s="35">
        <f t="shared" si="1"/>
        <v>0</v>
      </c>
      <c r="L14" s="13"/>
      <c r="M14" s="36" t="s">
        <v>135</v>
      </c>
    </row>
    <row r="15" spans="1:13" ht="89.25" x14ac:dyDescent="0.25">
      <c r="A15" s="31" t="s">
        <v>28</v>
      </c>
      <c r="B15" s="32" t="s">
        <v>156</v>
      </c>
      <c r="C15" s="33" t="s">
        <v>47</v>
      </c>
      <c r="D15" s="34">
        <v>690000</v>
      </c>
      <c r="E15" s="7"/>
      <c r="F15" s="8"/>
      <c r="G15" s="5"/>
      <c r="H15" s="6"/>
      <c r="I15" s="35">
        <f t="shared" si="0"/>
        <v>0</v>
      </c>
      <c r="J15" s="35">
        <f t="shared" si="2"/>
        <v>0</v>
      </c>
      <c r="K15" s="35">
        <f t="shared" si="1"/>
        <v>0</v>
      </c>
      <c r="L15" s="13"/>
      <c r="M15" s="36" t="s">
        <v>135</v>
      </c>
    </row>
    <row r="16" spans="1:13" ht="102" x14ac:dyDescent="0.25">
      <c r="A16" s="31" t="s">
        <v>29</v>
      </c>
      <c r="B16" s="32" t="s">
        <v>157</v>
      </c>
      <c r="C16" s="33" t="s">
        <v>47</v>
      </c>
      <c r="D16" s="34">
        <v>145400</v>
      </c>
      <c r="E16" s="7"/>
      <c r="F16" s="8"/>
      <c r="G16" s="5"/>
      <c r="H16" s="6"/>
      <c r="I16" s="35">
        <f t="shared" ref="I16:I22" si="4">G16*(1+H16)</f>
        <v>0</v>
      </c>
      <c r="J16" s="35">
        <f t="shared" si="2"/>
        <v>0</v>
      </c>
      <c r="K16" s="35">
        <f t="shared" si="1"/>
        <v>0</v>
      </c>
      <c r="L16" s="13"/>
      <c r="M16" s="36" t="s">
        <v>135</v>
      </c>
    </row>
    <row r="17" spans="1:13" ht="89.25" x14ac:dyDescent="0.25">
      <c r="A17" s="31" t="s">
        <v>30</v>
      </c>
      <c r="B17" s="32" t="s">
        <v>158</v>
      </c>
      <c r="C17" s="33" t="s">
        <v>46</v>
      </c>
      <c r="D17" s="34">
        <v>1900000</v>
      </c>
      <c r="E17" s="7"/>
      <c r="F17" s="8"/>
      <c r="G17" s="5"/>
      <c r="H17" s="6"/>
      <c r="I17" s="35">
        <f t="shared" si="4"/>
        <v>0</v>
      </c>
      <c r="J17" s="35">
        <f t="shared" si="2"/>
        <v>0</v>
      </c>
      <c r="K17" s="35">
        <f t="shared" si="1"/>
        <v>0</v>
      </c>
      <c r="L17" s="13"/>
      <c r="M17" s="36" t="s">
        <v>135</v>
      </c>
    </row>
    <row r="18" spans="1:13" ht="102" x14ac:dyDescent="0.25">
      <c r="A18" s="31" t="s">
        <v>31</v>
      </c>
      <c r="B18" s="32" t="s">
        <v>159</v>
      </c>
      <c r="C18" s="33" t="s">
        <v>46</v>
      </c>
      <c r="D18" s="34">
        <v>3600000</v>
      </c>
      <c r="E18" s="7"/>
      <c r="F18" s="8"/>
      <c r="G18" s="5"/>
      <c r="H18" s="6"/>
      <c r="I18" s="35">
        <f t="shared" si="4"/>
        <v>0</v>
      </c>
      <c r="J18" s="35">
        <f t="shared" si="2"/>
        <v>0</v>
      </c>
      <c r="K18" s="35">
        <f t="shared" si="1"/>
        <v>0</v>
      </c>
      <c r="L18" s="13"/>
      <c r="M18" s="36" t="s">
        <v>135</v>
      </c>
    </row>
    <row r="19" spans="1:13" ht="89.25" x14ac:dyDescent="0.25">
      <c r="A19" s="31" t="s">
        <v>32</v>
      </c>
      <c r="B19" s="32" t="s">
        <v>160</v>
      </c>
      <c r="C19" s="33" t="s">
        <v>47</v>
      </c>
      <c r="D19" s="34">
        <v>4800000</v>
      </c>
      <c r="E19" s="7"/>
      <c r="F19" s="8"/>
      <c r="G19" s="5"/>
      <c r="H19" s="6"/>
      <c r="I19" s="35">
        <f t="shared" si="4"/>
        <v>0</v>
      </c>
      <c r="J19" s="35">
        <f t="shared" si="2"/>
        <v>0</v>
      </c>
      <c r="K19" s="35">
        <f t="shared" si="1"/>
        <v>0</v>
      </c>
      <c r="L19" s="13"/>
      <c r="M19" s="36" t="s">
        <v>135</v>
      </c>
    </row>
    <row r="20" spans="1:13" ht="76.5" x14ac:dyDescent="0.25">
      <c r="A20" s="31" t="s">
        <v>33</v>
      </c>
      <c r="B20" s="32" t="s">
        <v>161</v>
      </c>
      <c r="C20" s="33" t="s">
        <v>47</v>
      </c>
      <c r="D20" s="34">
        <v>620000</v>
      </c>
      <c r="E20" s="7"/>
      <c r="F20" s="8"/>
      <c r="G20" s="5"/>
      <c r="H20" s="6"/>
      <c r="I20" s="35">
        <f t="shared" ref="I20" si="5">G20*(1+H20)</f>
        <v>0</v>
      </c>
      <c r="J20" s="35">
        <f t="shared" si="2"/>
        <v>0</v>
      </c>
      <c r="K20" s="35">
        <f t="shared" si="1"/>
        <v>0</v>
      </c>
      <c r="L20" s="13"/>
      <c r="M20" s="36" t="s">
        <v>135</v>
      </c>
    </row>
    <row r="21" spans="1:13" ht="101.25" customHeight="1" x14ac:dyDescent="0.25">
      <c r="A21" s="31" t="s">
        <v>34</v>
      </c>
      <c r="B21" s="38" t="s">
        <v>162</v>
      </c>
      <c r="C21" s="33" t="s">
        <v>47</v>
      </c>
      <c r="D21" s="34">
        <v>25000</v>
      </c>
      <c r="E21" s="7"/>
      <c r="F21" s="8"/>
      <c r="G21" s="5"/>
      <c r="H21" s="6"/>
      <c r="I21" s="35">
        <f t="shared" si="4"/>
        <v>0</v>
      </c>
      <c r="J21" s="35">
        <f t="shared" si="2"/>
        <v>0</v>
      </c>
      <c r="K21" s="35">
        <f t="shared" si="1"/>
        <v>0</v>
      </c>
      <c r="L21" s="13"/>
      <c r="M21" s="36" t="s">
        <v>135</v>
      </c>
    </row>
    <row r="22" spans="1:13" ht="83.25" customHeight="1" x14ac:dyDescent="0.25">
      <c r="A22" s="31" t="s">
        <v>35</v>
      </c>
      <c r="B22" s="32" t="s">
        <v>163</v>
      </c>
      <c r="C22" s="33" t="s">
        <v>47</v>
      </c>
      <c r="D22" s="34">
        <v>90000</v>
      </c>
      <c r="E22" s="7"/>
      <c r="F22" s="8"/>
      <c r="G22" s="5"/>
      <c r="H22" s="6"/>
      <c r="I22" s="35">
        <f t="shared" si="4"/>
        <v>0</v>
      </c>
      <c r="J22" s="35">
        <f t="shared" si="2"/>
        <v>0</v>
      </c>
      <c r="K22" s="35">
        <f t="shared" si="1"/>
        <v>0</v>
      </c>
      <c r="L22" s="13"/>
      <c r="M22" s="36" t="s">
        <v>135</v>
      </c>
    </row>
    <row r="23" spans="1:13" ht="102" x14ac:dyDescent="0.25">
      <c r="A23" s="31" t="s">
        <v>36</v>
      </c>
      <c r="B23" s="32" t="s">
        <v>164</v>
      </c>
      <c r="C23" s="33" t="s">
        <v>47</v>
      </c>
      <c r="D23" s="34">
        <v>27000</v>
      </c>
      <c r="E23" s="7"/>
      <c r="F23" s="8"/>
      <c r="G23" s="5"/>
      <c r="H23" s="6"/>
      <c r="I23" s="35">
        <f t="shared" ref="I23" si="6">G23*(1+H23)</f>
        <v>0</v>
      </c>
      <c r="J23" s="35">
        <f t="shared" si="2"/>
        <v>0</v>
      </c>
      <c r="K23" s="35">
        <f t="shared" si="1"/>
        <v>0</v>
      </c>
      <c r="L23" s="13"/>
      <c r="M23" s="36" t="s">
        <v>135</v>
      </c>
    </row>
    <row r="24" spans="1:13" ht="63.75" x14ac:dyDescent="0.25">
      <c r="A24" s="31" t="s">
        <v>37</v>
      </c>
      <c r="B24" s="32" t="s">
        <v>165</v>
      </c>
      <c r="C24" s="33" t="s">
        <v>46</v>
      </c>
      <c r="D24" s="34">
        <v>48000</v>
      </c>
      <c r="E24" s="7"/>
      <c r="F24" s="8"/>
      <c r="G24" s="5"/>
      <c r="H24" s="6"/>
      <c r="I24" s="35">
        <f t="shared" ref="I24" si="7">G24*(1+H24)</f>
        <v>0</v>
      </c>
      <c r="J24" s="35">
        <f t="shared" si="2"/>
        <v>0</v>
      </c>
      <c r="K24" s="35">
        <f t="shared" si="1"/>
        <v>0</v>
      </c>
      <c r="L24" s="13"/>
      <c r="M24" s="36" t="s">
        <v>135</v>
      </c>
    </row>
    <row r="25" spans="1:13" ht="63.75" x14ac:dyDescent="0.25">
      <c r="A25" s="31" t="s">
        <v>38</v>
      </c>
      <c r="B25" s="32" t="s">
        <v>166</v>
      </c>
      <c r="C25" s="33" t="s">
        <v>46</v>
      </c>
      <c r="D25" s="34">
        <v>128000</v>
      </c>
      <c r="E25" s="7"/>
      <c r="F25" s="8"/>
      <c r="G25" s="5"/>
      <c r="H25" s="6"/>
      <c r="I25" s="35">
        <f t="shared" ref="I25" si="8">G25*(1+H25)</f>
        <v>0</v>
      </c>
      <c r="J25" s="35">
        <f t="shared" si="2"/>
        <v>0</v>
      </c>
      <c r="K25" s="35">
        <f t="shared" si="1"/>
        <v>0</v>
      </c>
      <c r="L25" s="13"/>
      <c r="M25" s="36" t="s">
        <v>135</v>
      </c>
    </row>
    <row r="26" spans="1:13" ht="63.75" x14ac:dyDescent="0.25">
      <c r="A26" s="31" t="s">
        <v>39</v>
      </c>
      <c r="B26" s="32" t="s">
        <v>167</v>
      </c>
      <c r="C26" s="33" t="s">
        <v>46</v>
      </c>
      <c r="D26" s="34">
        <v>51840</v>
      </c>
      <c r="E26" s="7"/>
      <c r="F26" s="8"/>
      <c r="G26" s="5"/>
      <c r="H26" s="6"/>
      <c r="I26" s="35">
        <f t="shared" ref="I26:I28" si="9">G26*(1+H26)</f>
        <v>0</v>
      </c>
      <c r="J26" s="35">
        <f t="shared" si="2"/>
        <v>0</v>
      </c>
      <c r="K26" s="35">
        <f t="shared" si="1"/>
        <v>0</v>
      </c>
      <c r="L26" s="13"/>
      <c r="M26" s="36" t="s">
        <v>135</v>
      </c>
    </row>
    <row r="27" spans="1:13" ht="38.25" x14ac:dyDescent="0.25">
      <c r="A27" s="31" t="s">
        <v>40</v>
      </c>
      <c r="B27" s="32" t="s">
        <v>168</v>
      </c>
      <c r="C27" s="33" t="s">
        <v>12</v>
      </c>
      <c r="D27" s="39">
        <v>5000</v>
      </c>
      <c r="E27" s="7"/>
      <c r="F27" s="8"/>
      <c r="G27" s="5"/>
      <c r="H27" s="6"/>
      <c r="I27" s="35">
        <f>G27*(1+H27)</f>
        <v>0</v>
      </c>
      <c r="J27" s="35">
        <f t="shared" si="2"/>
        <v>0</v>
      </c>
      <c r="K27" s="35">
        <f>D27*I27</f>
        <v>0</v>
      </c>
      <c r="L27" s="13"/>
      <c r="M27" s="37"/>
    </row>
    <row r="28" spans="1:13" ht="25.5" x14ac:dyDescent="0.25">
      <c r="A28" s="31" t="s">
        <v>41</v>
      </c>
      <c r="B28" s="32" t="s">
        <v>169</v>
      </c>
      <c r="C28" s="33" t="s">
        <v>0</v>
      </c>
      <c r="D28" s="39">
        <v>1300</v>
      </c>
      <c r="E28" s="7"/>
      <c r="F28" s="8"/>
      <c r="G28" s="5"/>
      <c r="H28" s="6"/>
      <c r="I28" s="35">
        <f t="shared" si="9"/>
        <v>0</v>
      </c>
      <c r="J28" s="35">
        <f t="shared" si="2"/>
        <v>0</v>
      </c>
      <c r="K28" s="35">
        <f t="shared" si="1"/>
        <v>0</v>
      </c>
      <c r="L28" s="13"/>
      <c r="M28" s="37"/>
    </row>
    <row r="29" spans="1:13" ht="25.5" x14ac:dyDescent="0.25">
      <c r="A29" s="31" t="s">
        <v>42</v>
      </c>
      <c r="B29" s="32" t="s">
        <v>170</v>
      </c>
      <c r="C29" s="33" t="s">
        <v>12</v>
      </c>
      <c r="D29" s="39">
        <v>480</v>
      </c>
      <c r="E29" s="7"/>
      <c r="F29" s="8"/>
      <c r="G29" s="5"/>
      <c r="H29" s="6"/>
      <c r="I29" s="35">
        <f>G29*(1+H29)</f>
        <v>0</v>
      </c>
      <c r="J29" s="35">
        <f t="shared" si="2"/>
        <v>0</v>
      </c>
      <c r="K29" s="35">
        <f>D29*I29</f>
        <v>0</v>
      </c>
      <c r="L29" s="13"/>
      <c r="M29" s="37"/>
    </row>
    <row r="30" spans="1:13" ht="25.5" x14ac:dyDescent="0.25">
      <c r="A30" s="31" t="s">
        <v>43</v>
      </c>
      <c r="B30" s="32" t="s">
        <v>171</v>
      </c>
      <c r="C30" s="33" t="s">
        <v>12</v>
      </c>
      <c r="D30" s="39">
        <v>170</v>
      </c>
      <c r="E30" s="9"/>
      <c r="F30" s="8"/>
      <c r="G30" s="5"/>
      <c r="H30" s="6"/>
      <c r="I30" s="35">
        <f t="shared" ref="I30:I36" si="10">G30*(1+H30)</f>
        <v>0</v>
      </c>
      <c r="J30" s="35">
        <f t="shared" si="2"/>
        <v>0</v>
      </c>
      <c r="K30" s="35">
        <f t="shared" ref="K30:K36" si="11">D30*I30</f>
        <v>0</v>
      </c>
      <c r="L30" s="13"/>
      <c r="M30" s="37"/>
    </row>
    <row r="31" spans="1:13" ht="25.5" x14ac:dyDescent="0.25">
      <c r="A31" s="31" t="s">
        <v>44</v>
      </c>
      <c r="B31" s="32" t="s">
        <v>172</v>
      </c>
      <c r="C31" s="33" t="s">
        <v>23</v>
      </c>
      <c r="D31" s="39">
        <v>10</v>
      </c>
      <c r="E31" s="9"/>
      <c r="F31" s="8"/>
      <c r="G31" s="5"/>
      <c r="H31" s="6"/>
      <c r="I31" s="35">
        <f t="shared" ref="I31" si="12">G31*(1+H31)</f>
        <v>0</v>
      </c>
      <c r="J31" s="35">
        <f t="shared" si="2"/>
        <v>0</v>
      </c>
      <c r="K31" s="35">
        <f t="shared" ref="K31" si="13">D31*I31</f>
        <v>0</v>
      </c>
      <c r="L31" s="13"/>
      <c r="M31" s="37"/>
    </row>
    <row r="32" spans="1:13" ht="25.5" x14ac:dyDescent="0.25">
      <c r="A32" s="31" t="s">
        <v>45</v>
      </c>
      <c r="B32" s="32" t="s">
        <v>173</v>
      </c>
      <c r="C32" s="33" t="s">
        <v>12</v>
      </c>
      <c r="D32" s="39">
        <v>650</v>
      </c>
      <c r="E32" s="9"/>
      <c r="F32" s="8"/>
      <c r="G32" s="5"/>
      <c r="H32" s="6"/>
      <c r="I32" s="35">
        <f t="shared" ref="I32" si="14">G32*(1+H32)</f>
        <v>0</v>
      </c>
      <c r="J32" s="35">
        <f t="shared" si="2"/>
        <v>0</v>
      </c>
      <c r="K32" s="35">
        <f t="shared" ref="K32" si="15">D32*I32</f>
        <v>0</v>
      </c>
      <c r="L32" s="13"/>
      <c r="M32" s="37"/>
    </row>
    <row r="33" spans="1:13" ht="25.5" x14ac:dyDescent="0.25">
      <c r="A33" s="31" t="s">
        <v>258</v>
      </c>
      <c r="B33" s="32" t="s">
        <v>174</v>
      </c>
      <c r="C33" s="33" t="s">
        <v>12</v>
      </c>
      <c r="D33" s="39">
        <v>8000</v>
      </c>
      <c r="E33" s="7"/>
      <c r="F33" s="8"/>
      <c r="G33" s="5"/>
      <c r="H33" s="6"/>
      <c r="I33" s="35">
        <f>G33*(1+H33)</f>
        <v>0</v>
      </c>
      <c r="J33" s="35">
        <f t="shared" si="2"/>
        <v>0</v>
      </c>
      <c r="K33" s="40">
        <f>D33*I33</f>
        <v>0</v>
      </c>
      <c r="L33" s="13"/>
      <c r="M33" s="37"/>
    </row>
    <row r="34" spans="1:13" x14ac:dyDescent="0.25">
      <c r="A34" s="31" t="s">
        <v>49</v>
      </c>
      <c r="B34" s="32" t="s">
        <v>175</v>
      </c>
      <c r="C34" s="33" t="s">
        <v>12</v>
      </c>
      <c r="D34" s="39">
        <v>2900</v>
      </c>
      <c r="E34" s="9"/>
      <c r="F34" s="8"/>
      <c r="G34" s="5"/>
      <c r="H34" s="6"/>
      <c r="I34" s="35">
        <f t="shared" ref="I34:I41" si="16">G34*(1+H34)</f>
        <v>0</v>
      </c>
      <c r="J34" s="35">
        <f t="shared" si="2"/>
        <v>0</v>
      </c>
      <c r="K34" s="35">
        <f t="shared" ref="K34" si="17">D34*I34</f>
        <v>0</v>
      </c>
      <c r="L34" s="13"/>
      <c r="M34" s="37"/>
    </row>
    <row r="35" spans="1:13" ht="25.5" x14ac:dyDescent="0.25">
      <c r="A35" s="31" t="s">
        <v>259</v>
      </c>
      <c r="B35" s="32" t="s">
        <v>176</v>
      </c>
      <c r="C35" s="33" t="s">
        <v>23</v>
      </c>
      <c r="D35" s="39">
        <v>30</v>
      </c>
      <c r="E35" s="9"/>
      <c r="F35" s="8"/>
      <c r="G35" s="5"/>
      <c r="H35" s="6"/>
      <c r="I35" s="35">
        <f>G35*(1+H35)</f>
        <v>0</v>
      </c>
      <c r="J35" s="35">
        <f t="shared" si="2"/>
        <v>0</v>
      </c>
      <c r="K35" s="35">
        <f>D35*I35</f>
        <v>0</v>
      </c>
      <c r="L35" s="13"/>
      <c r="M35" s="37"/>
    </row>
    <row r="36" spans="1:13" ht="25.5" x14ac:dyDescent="0.25">
      <c r="A36" s="31" t="s">
        <v>50</v>
      </c>
      <c r="B36" s="32" t="s">
        <v>177</v>
      </c>
      <c r="C36" s="33" t="s">
        <v>12</v>
      </c>
      <c r="D36" s="39">
        <v>380</v>
      </c>
      <c r="E36" s="9"/>
      <c r="F36" s="8"/>
      <c r="G36" s="5"/>
      <c r="H36" s="6"/>
      <c r="I36" s="35">
        <f t="shared" si="10"/>
        <v>0</v>
      </c>
      <c r="J36" s="35">
        <f t="shared" si="2"/>
        <v>0</v>
      </c>
      <c r="K36" s="35">
        <f t="shared" si="11"/>
        <v>0</v>
      </c>
      <c r="L36" s="13"/>
      <c r="M36" s="37"/>
    </row>
    <row r="37" spans="1:13" x14ac:dyDescent="0.25">
      <c r="A37" s="31" t="s">
        <v>51</v>
      </c>
      <c r="B37" s="32" t="s">
        <v>178</v>
      </c>
      <c r="C37" s="33" t="s">
        <v>12</v>
      </c>
      <c r="D37" s="39">
        <v>90</v>
      </c>
      <c r="E37" s="9"/>
      <c r="F37" s="8"/>
      <c r="G37" s="5"/>
      <c r="H37" s="6"/>
      <c r="I37" s="35">
        <f t="shared" si="16"/>
        <v>0</v>
      </c>
      <c r="J37" s="35">
        <f t="shared" si="2"/>
        <v>0</v>
      </c>
      <c r="K37" s="35">
        <f>D37*I37</f>
        <v>0</v>
      </c>
      <c r="L37" s="13"/>
      <c r="M37" s="37"/>
    </row>
    <row r="38" spans="1:13" ht="25.5" x14ac:dyDescent="0.25">
      <c r="A38" s="31" t="s">
        <v>52</v>
      </c>
      <c r="B38" s="32" t="s">
        <v>179</v>
      </c>
      <c r="C38" s="33" t="s">
        <v>12</v>
      </c>
      <c r="D38" s="41">
        <v>90</v>
      </c>
      <c r="E38" s="9"/>
      <c r="F38" s="8"/>
      <c r="G38" s="5"/>
      <c r="H38" s="6"/>
      <c r="I38" s="35">
        <f t="shared" si="16"/>
        <v>0</v>
      </c>
      <c r="J38" s="35">
        <f t="shared" si="2"/>
        <v>0</v>
      </c>
      <c r="K38" s="35">
        <f>D38*I38</f>
        <v>0</v>
      </c>
      <c r="L38" s="13"/>
      <c r="M38" s="37"/>
    </row>
    <row r="39" spans="1:13" ht="19.5" customHeight="1" x14ac:dyDescent="0.25">
      <c r="A39" s="31" t="s">
        <v>53</v>
      </c>
      <c r="B39" s="42" t="s">
        <v>180</v>
      </c>
      <c r="C39" s="43" t="s">
        <v>12</v>
      </c>
      <c r="D39" s="34">
        <v>300</v>
      </c>
      <c r="E39" s="9"/>
      <c r="F39" s="10"/>
      <c r="G39" s="5"/>
      <c r="H39" s="6"/>
      <c r="I39" s="35">
        <f t="shared" si="16"/>
        <v>0</v>
      </c>
      <c r="J39" s="35">
        <f t="shared" si="2"/>
        <v>0</v>
      </c>
      <c r="K39" s="35">
        <f>D39*I39</f>
        <v>0</v>
      </c>
      <c r="L39" s="13"/>
      <c r="M39" s="37"/>
    </row>
    <row r="40" spans="1:13" ht="51" x14ac:dyDescent="0.25">
      <c r="A40" s="31" t="s">
        <v>54</v>
      </c>
      <c r="B40" s="42" t="s">
        <v>181</v>
      </c>
      <c r="C40" s="43" t="s">
        <v>12</v>
      </c>
      <c r="D40" s="44">
        <v>600</v>
      </c>
      <c r="E40" s="9"/>
      <c r="F40" s="10"/>
      <c r="G40" s="5"/>
      <c r="H40" s="6"/>
      <c r="I40" s="35">
        <f t="shared" si="16"/>
        <v>0</v>
      </c>
      <c r="J40" s="35">
        <f t="shared" si="2"/>
        <v>0</v>
      </c>
      <c r="K40" s="35">
        <f>D40*I40</f>
        <v>0</v>
      </c>
      <c r="L40" s="13"/>
      <c r="M40" s="37"/>
    </row>
    <row r="41" spans="1:13" ht="76.5" x14ac:dyDescent="0.25">
      <c r="A41" s="31" t="s">
        <v>55</v>
      </c>
      <c r="B41" s="45" t="s">
        <v>182</v>
      </c>
      <c r="C41" s="43" t="s">
        <v>12</v>
      </c>
      <c r="D41" s="46">
        <v>500</v>
      </c>
      <c r="E41" s="9"/>
      <c r="F41" s="10"/>
      <c r="G41" s="5"/>
      <c r="H41" s="6"/>
      <c r="I41" s="35">
        <f t="shared" si="16"/>
        <v>0</v>
      </c>
      <c r="J41" s="35">
        <f t="shared" si="2"/>
        <v>0</v>
      </c>
      <c r="K41" s="35">
        <f>D41*I41</f>
        <v>0</v>
      </c>
      <c r="L41" s="13"/>
      <c r="M41" s="37"/>
    </row>
    <row r="42" spans="1:13" ht="51" x14ac:dyDescent="0.25">
      <c r="A42" s="31" t="s">
        <v>56</v>
      </c>
      <c r="B42" s="45" t="s">
        <v>183</v>
      </c>
      <c r="C42" s="43" t="s">
        <v>12</v>
      </c>
      <c r="D42" s="34">
        <v>360</v>
      </c>
      <c r="E42" s="11"/>
      <c r="F42" s="10"/>
      <c r="G42" s="5"/>
      <c r="H42" s="6"/>
      <c r="I42" s="35">
        <f t="shared" ref="I42:I94" si="18">G42*(1+H42)</f>
        <v>0</v>
      </c>
      <c r="J42" s="35">
        <f t="shared" si="2"/>
        <v>0</v>
      </c>
      <c r="K42" s="35">
        <f t="shared" ref="K42:K94" si="19">D42*I42</f>
        <v>0</v>
      </c>
      <c r="L42" s="13"/>
      <c r="M42" s="37"/>
    </row>
    <row r="43" spans="1:13" ht="76.5" x14ac:dyDescent="0.25">
      <c r="A43" s="31" t="s">
        <v>57</v>
      </c>
      <c r="B43" s="45" t="s">
        <v>184</v>
      </c>
      <c r="C43" s="43" t="s">
        <v>12</v>
      </c>
      <c r="D43" s="34">
        <v>800</v>
      </c>
      <c r="E43" s="11"/>
      <c r="F43" s="10"/>
      <c r="G43" s="5"/>
      <c r="H43" s="6"/>
      <c r="I43" s="35">
        <f t="shared" si="18"/>
        <v>0</v>
      </c>
      <c r="J43" s="35">
        <f t="shared" si="2"/>
        <v>0</v>
      </c>
      <c r="K43" s="35">
        <f t="shared" si="19"/>
        <v>0</v>
      </c>
      <c r="L43" s="13"/>
      <c r="M43" s="37"/>
    </row>
    <row r="44" spans="1:13" ht="76.5" x14ac:dyDescent="0.25">
      <c r="A44" s="31" t="s">
        <v>58</v>
      </c>
      <c r="B44" s="45" t="s">
        <v>185</v>
      </c>
      <c r="C44" s="43" t="s">
        <v>12</v>
      </c>
      <c r="D44" s="34">
        <v>1600</v>
      </c>
      <c r="E44" s="11"/>
      <c r="F44" s="10"/>
      <c r="G44" s="5"/>
      <c r="H44" s="6"/>
      <c r="I44" s="35">
        <f t="shared" si="18"/>
        <v>0</v>
      </c>
      <c r="J44" s="35">
        <f t="shared" si="2"/>
        <v>0</v>
      </c>
      <c r="K44" s="35">
        <f t="shared" si="19"/>
        <v>0</v>
      </c>
      <c r="L44" s="13"/>
      <c r="M44" s="37"/>
    </row>
    <row r="45" spans="1:13" ht="51" x14ac:dyDescent="0.25">
      <c r="A45" s="31" t="s">
        <v>59</v>
      </c>
      <c r="B45" s="45" t="s">
        <v>186</v>
      </c>
      <c r="C45" s="43" t="s">
        <v>12</v>
      </c>
      <c r="D45" s="34">
        <v>4</v>
      </c>
      <c r="E45" s="11"/>
      <c r="F45" s="10"/>
      <c r="G45" s="5"/>
      <c r="H45" s="6"/>
      <c r="I45" s="35">
        <f t="shared" si="18"/>
        <v>0</v>
      </c>
      <c r="J45" s="35">
        <f t="shared" si="2"/>
        <v>0</v>
      </c>
      <c r="K45" s="35">
        <f t="shared" si="19"/>
        <v>0</v>
      </c>
      <c r="L45" s="13"/>
      <c r="M45" s="37"/>
    </row>
    <row r="46" spans="1:13" ht="38.25" x14ac:dyDescent="0.25">
      <c r="A46" s="31" t="s">
        <v>60</v>
      </c>
      <c r="B46" s="45" t="s">
        <v>187</v>
      </c>
      <c r="C46" s="43" t="s">
        <v>12</v>
      </c>
      <c r="D46" s="34">
        <v>8</v>
      </c>
      <c r="E46" s="11"/>
      <c r="F46" s="10"/>
      <c r="G46" s="5"/>
      <c r="H46" s="6"/>
      <c r="I46" s="35">
        <f t="shared" si="18"/>
        <v>0</v>
      </c>
      <c r="J46" s="35">
        <f t="shared" si="2"/>
        <v>0</v>
      </c>
      <c r="K46" s="35">
        <f t="shared" si="19"/>
        <v>0</v>
      </c>
      <c r="L46" s="13"/>
      <c r="M46" s="37"/>
    </row>
    <row r="47" spans="1:13" ht="51" x14ac:dyDescent="0.25">
      <c r="A47" s="31" t="s">
        <v>61</v>
      </c>
      <c r="B47" s="45" t="s">
        <v>188</v>
      </c>
      <c r="C47" s="43" t="s">
        <v>12</v>
      </c>
      <c r="D47" s="34">
        <v>40</v>
      </c>
      <c r="E47" s="11"/>
      <c r="F47" s="12"/>
      <c r="G47" s="5"/>
      <c r="H47" s="6"/>
      <c r="I47" s="35">
        <f t="shared" si="18"/>
        <v>0</v>
      </c>
      <c r="J47" s="35">
        <f t="shared" si="2"/>
        <v>0</v>
      </c>
      <c r="K47" s="35">
        <f t="shared" si="19"/>
        <v>0</v>
      </c>
      <c r="L47" s="13"/>
      <c r="M47" s="37"/>
    </row>
    <row r="48" spans="1:13" ht="51" x14ac:dyDescent="0.25">
      <c r="A48" s="31" t="s">
        <v>62</v>
      </c>
      <c r="B48" s="45" t="s">
        <v>189</v>
      </c>
      <c r="C48" s="43" t="s">
        <v>12</v>
      </c>
      <c r="D48" s="34">
        <v>45</v>
      </c>
      <c r="E48" s="11"/>
      <c r="F48" s="12"/>
      <c r="G48" s="5"/>
      <c r="H48" s="6"/>
      <c r="I48" s="35">
        <f t="shared" si="18"/>
        <v>0</v>
      </c>
      <c r="J48" s="35">
        <f t="shared" si="2"/>
        <v>0</v>
      </c>
      <c r="K48" s="35">
        <f>D48*I48</f>
        <v>0</v>
      </c>
      <c r="L48" s="13"/>
      <c r="M48" s="37"/>
    </row>
    <row r="49" spans="1:13" ht="51" x14ac:dyDescent="0.25">
      <c r="A49" s="31" t="s">
        <v>63</v>
      </c>
      <c r="B49" s="47" t="s">
        <v>190</v>
      </c>
      <c r="C49" s="43" t="s">
        <v>12</v>
      </c>
      <c r="D49" s="34">
        <v>20</v>
      </c>
      <c r="E49" s="11"/>
      <c r="F49" s="12"/>
      <c r="G49" s="5"/>
      <c r="H49" s="6"/>
      <c r="I49" s="35">
        <f t="shared" si="18"/>
        <v>0</v>
      </c>
      <c r="J49" s="35">
        <f t="shared" si="2"/>
        <v>0</v>
      </c>
      <c r="K49" s="35">
        <f>D49*I49</f>
        <v>0</v>
      </c>
      <c r="L49" s="13"/>
      <c r="M49" s="37"/>
    </row>
    <row r="50" spans="1:13" ht="38.25" x14ac:dyDescent="0.25">
      <c r="A50" s="31" t="s">
        <v>64</v>
      </c>
      <c r="B50" s="45" t="s">
        <v>191</v>
      </c>
      <c r="C50" s="43" t="s">
        <v>12</v>
      </c>
      <c r="D50" s="34">
        <v>20</v>
      </c>
      <c r="E50" s="11"/>
      <c r="F50" s="10"/>
      <c r="G50" s="5"/>
      <c r="H50" s="6"/>
      <c r="I50" s="35">
        <f t="shared" si="18"/>
        <v>0</v>
      </c>
      <c r="J50" s="35">
        <f t="shared" si="2"/>
        <v>0</v>
      </c>
      <c r="K50" s="35">
        <f t="shared" si="19"/>
        <v>0</v>
      </c>
      <c r="L50" s="13"/>
      <c r="M50" s="37"/>
    </row>
    <row r="51" spans="1:13" ht="38.25" x14ac:dyDescent="0.25">
      <c r="A51" s="31" t="s">
        <v>65</v>
      </c>
      <c r="B51" s="45" t="s">
        <v>192</v>
      </c>
      <c r="C51" s="43" t="s">
        <v>12</v>
      </c>
      <c r="D51" s="34">
        <v>4</v>
      </c>
      <c r="E51" s="11"/>
      <c r="F51" s="10"/>
      <c r="G51" s="5"/>
      <c r="H51" s="6"/>
      <c r="I51" s="35">
        <f t="shared" si="18"/>
        <v>0</v>
      </c>
      <c r="J51" s="35">
        <f t="shared" si="2"/>
        <v>0</v>
      </c>
      <c r="K51" s="35">
        <f t="shared" si="19"/>
        <v>0</v>
      </c>
      <c r="L51" s="13"/>
      <c r="M51" s="37"/>
    </row>
    <row r="52" spans="1:13" ht="76.5" x14ac:dyDescent="0.25">
      <c r="A52" s="31" t="s">
        <v>66</v>
      </c>
      <c r="B52" s="45" t="s">
        <v>193</v>
      </c>
      <c r="C52" s="43" t="s">
        <v>12</v>
      </c>
      <c r="D52" s="34">
        <v>280</v>
      </c>
      <c r="E52" s="11"/>
      <c r="F52" s="10"/>
      <c r="G52" s="5"/>
      <c r="H52" s="6"/>
      <c r="I52" s="35">
        <f t="shared" si="18"/>
        <v>0</v>
      </c>
      <c r="J52" s="35">
        <f t="shared" si="2"/>
        <v>0</v>
      </c>
      <c r="K52" s="35">
        <f t="shared" si="19"/>
        <v>0</v>
      </c>
      <c r="L52" s="13"/>
      <c r="M52" s="37"/>
    </row>
    <row r="53" spans="1:13" ht="25.5" x14ac:dyDescent="0.25">
      <c r="A53" s="31" t="s">
        <v>67</v>
      </c>
      <c r="B53" s="45" t="s">
        <v>149</v>
      </c>
      <c r="C53" s="43" t="s">
        <v>12</v>
      </c>
      <c r="D53" s="34">
        <v>700</v>
      </c>
      <c r="E53" s="11"/>
      <c r="F53" s="10"/>
      <c r="G53" s="5"/>
      <c r="H53" s="6"/>
      <c r="I53" s="35">
        <f t="shared" si="18"/>
        <v>0</v>
      </c>
      <c r="J53" s="35">
        <f t="shared" si="2"/>
        <v>0</v>
      </c>
      <c r="K53" s="35">
        <f t="shared" si="19"/>
        <v>0</v>
      </c>
      <c r="L53" s="13"/>
      <c r="M53" s="37"/>
    </row>
    <row r="54" spans="1:13" ht="38.25" x14ac:dyDescent="0.25">
      <c r="A54" s="31" t="s">
        <v>68</v>
      </c>
      <c r="B54" s="45" t="s">
        <v>194</v>
      </c>
      <c r="C54" s="43" t="s">
        <v>12</v>
      </c>
      <c r="D54" s="34">
        <v>5200</v>
      </c>
      <c r="E54" s="11"/>
      <c r="F54" s="10"/>
      <c r="G54" s="5"/>
      <c r="H54" s="6"/>
      <c r="I54" s="35">
        <f t="shared" si="18"/>
        <v>0</v>
      </c>
      <c r="J54" s="35">
        <f t="shared" si="2"/>
        <v>0</v>
      </c>
      <c r="K54" s="35">
        <f t="shared" si="19"/>
        <v>0</v>
      </c>
      <c r="L54" s="13"/>
      <c r="M54" s="37"/>
    </row>
    <row r="55" spans="1:13" ht="38.25" x14ac:dyDescent="0.25">
      <c r="A55" s="31" t="s">
        <v>69</v>
      </c>
      <c r="B55" s="45" t="s">
        <v>195</v>
      </c>
      <c r="C55" s="43" t="s">
        <v>12</v>
      </c>
      <c r="D55" s="34">
        <v>320</v>
      </c>
      <c r="E55" s="11"/>
      <c r="F55" s="10"/>
      <c r="G55" s="5"/>
      <c r="H55" s="6"/>
      <c r="I55" s="35">
        <f t="shared" si="18"/>
        <v>0</v>
      </c>
      <c r="J55" s="35">
        <f t="shared" si="2"/>
        <v>0</v>
      </c>
      <c r="K55" s="35">
        <f t="shared" si="19"/>
        <v>0</v>
      </c>
      <c r="L55" s="13"/>
      <c r="M55" s="37"/>
    </row>
    <row r="56" spans="1:13" ht="25.5" x14ac:dyDescent="0.25">
      <c r="A56" s="31" t="s">
        <v>70</v>
      </c>
      <c r="B56" s="48" t="s">
        <v>196</v>
      </c>
      <c r="C56" s="43" t="s">
        <v>12</v>
      </c>
      <c r="D56" s="34">
        <v>3900</v>
      </c>
      <c r="E56" s="11"/>
      <c r="F56" s="8"/>
      <c r="G56" s="5"/>
      <c r="H56" s="6"/>
      <c r="I56" s="35">
        <f t="shared" si="18"/>
        <v>0</v>
      </c>
      <c r="J56" s="35">
        <f t="shared" si="2"/>
        <v>0</v>
      </c>
      <c r="K56" s="35">
        <f t="shared" si="19"/>
        <v>0</v>
      </c>
      <c r="L56" s="13"/>
      <c r="M56" s="37"/>
    </row>
    <row r="57" spans="1:13" ht="38.25" x14ac:dyDescent="0.25">
      <c r="A57" s="31" t="s">
        <v>71</v>
      </c>
      <c r="B57" s="48" t="s">
        <v>197</v>
      </c>
      <c r="C57" s="43" t="s">
        <v>12</v>
      </c>
      <c r="D57" s="34">
        <v>20</v>
      </c>
      <c r="E57" s="11"/>
      <c r="F57" s="8"/>
      <c r="G57" s="5"/>
      <c r="H57" s="6"/>
      <c r="I57" s="35">
        <f t="shared" si="18"/>
        <v>0</v>
      </c>
      <c r="J57" s="35">
        <f t="shared" si="2"/>
        <v>0</v>
      </c>
      <c r="K57" s="35">
        <f t="shared" si="19"/>
        <v>0</v>
      </c>
      <c r="L57" s="13"/>
      <c r="M57" s="37"/>
    </row>
    <row r="58" spans="1:13" ht="51" x14ac:dyDescent="0.25">
      <c r="A58" s="31" t="s">
        <v>260</v>
      </c>
      <c r="B58" s="49" t="s">
        <v>198</v>
      </c>
      <c r="C58" s="50" t="s">
        <v>12</v>
      </c>
      <c r="D58" s="34">
        <v>12</v>
      </c>
      <c r="E58" s="11"/>
      <c r="F58" s="10"/>
      <c r="G58" s="5"/>
      <c r="H58" s="6"/>
      <c r="I58" s="35">
        <f t="shared" si="18"/>
        <v>0</v>
      </c>
      <c r="J58" s="35">
        <f t="shared" si="2"/>
        <v>0</v>
      </c>
      <c r="K58" s="35">
        <f t="shared" si="19"/>
        <v>0</v>
      </c>
      <c r="L58" s="13"/>
      <c r="M58" s="37"/>
    </row>
    <row r="59" spans="1:13" x14ac:dyDescent="0.25">
      <c r="A59" s="31" t="s">
        <v>72</v>
      </c>
      <c r="B59" s="49" t="s">
        <v>1</v>
      </c>
      <c r="C59" s="50" t="s">
        <v>12</v>
      </c>
      <c r="D59" s="34">
        <v>5</v>
      </c>
      <c r="E59" s="11"/>
      <c r="F59" s="10"/>
      <c r="G59" s="5"/>
      <c r="H59" s="6"/>
      <c r="I59" s="35">
        <f t="shared" si="18"/>
        <v>0</v>
      </c>
      <c r="J59" s="35">
        <f t="shared" si="2"/>
        <v>0</v>
      </c>
      <c r="K59" s="35">
        <f t="shared" si="19"/>
        <v>0</v>
      </c>
      <c r="L59" s="13"/>
      <c r="M59" s="37"/>
    </row>
    <row r="60" spans="1:13" ht="38.25" x14ac:dyDescent="0.25">
      <c r="A60" s="31" t="s">
        <v>73</v>
      </c>
      <c r="B60" s="49" t="s">
        <v>199</v>
      </c>
      <c r="C60" s="50" t="s">
        <v>12</v>
      </c>
      <c r="D60" s="34">
        <v>20</v>
      </c>
      <c r="E60" s="11"/>
      <c r="F60" s="10"/>
      <c r="G60" s="5"/>
      <c r="H60" s="6"/>
      <c r="I60" s="35">
        <f t="shared" si="18"/>
        <v>0</v>
      </c>
      <c r="J60" s="35">
        <f t="shared" si="2"/>
        <v>0</v>
      </c>
      <c r="K60" s="35">
        <f t="shared" si="19"/>
        <v>0</v>
      </c>
      <c r="L60" s="13"/>
      <c r="M60" s="37"/>
    </row>
    <row r="61" spans="1:13" ht="38.25" x14ac:dyDescent="0.25">
      <c r="A61" s="31" t="s">
        <v>74</v>
      </c>
      <c r="B61" s="45" t="s">
        <v>200</v>
      </c>
      <c r="C61" s="43" t="s">
        <v>12</v>
      </c>
      <c r="D61" s="34">
        <v>5</v>
      </c>
      <c r="E61" s="11"/>
      <c r="F61" s="10"/>
      <c r="G61" s="5"/>
      <c r="H61" s="6"/>
      <c r="I61" s="35">
        <f t="shared" si="18"/>
        <v>0</v>
      </c>
      <c r="J61" s="35">
        <f t="shared" si="2"/>
        <v>0</v>
      </c>
      <c r="K61" s="35">
        <f t="shared" si="19"/>
        <v>0</v>
      </c>
      <c r="L61" s="13"/>
      <c r="M61" s="37"/>
    </row>
    <row r="62" spans="1:13" ht="63.75" x14ac:dyDescent="0.25">
      <c r="A62" s="31" t="s">
        <v>75</v>
      </c>
      <c r="B62" s="51" t="s">
        <v>201</v>
      </c>
      <c r="C62" s="43" t="s">
        <v>12</v>
      </c>
      <c r="D62" s="34">
        <v>15</v>
      </c>
      <c r="E62" s="11"/>
      <c r="F62" s="10"/>
      <c r="G62" s="5"/>
      <c r="H62" s="6"/>
      <c r="I62" s="35">
        <f t="shared" si="18"/>
        <v>0</v>
      </c>
      <c r="J62" s="35">
        <f t="shared" si="2"/>
        <v>0</v>
      </c>
      <c r="K62" s="35">
        <f t="shared" si="19"/>
        <v>0</v>
      </c>
      <c r="L62" s="13"/>
      <c r="M62" s="37"/>
    </row>
    <row r="63" spans="1:13" x14ac:dyDescent="0.25">
      <c r="A63" s="31" t="s">
        <v>76</v>
      </c>
      <c r="B63" s="52" t="s">
        <v>202</v>
      </c>
      <c r="C63" s="43" t="s">
        <v>12</v>
      </c>
      <c r="D63" s="34">
        <v>16</v>
      </c>
      <c r="E63" s="11"/>
      <c r="F63" s="10"/>
      <c r="G63" s="5"/>
      <c r="H63" s="6"/>
      <c r="I63" s="35">
        <f t="shared" si="18"/>
        <v>0</v>
      </c>
      <c r="J63" s="35">
        <f t="shared" si="2"/>
        <v>0</v>
      </c>
      <c r="K63" s="35">
        <f t="shared" si="19"/>
        <v>0</v>
      </c>
      <c r="L63" s="13"/>
      <c r="M63" s="37"/>
    </row>
    <row r="64" spans="1:13" x14ac:dyDescent="0.25">
      <c r="A64" s="31" t="s">
        <v>77</v>
      </c>
      <c r="B64" s="49" t="s">
        <v>203</v>
      </c>
      <c r="C64" s="43" t="s">
        <v>12</v>
      </c>
      <c r="D64" s="34">
        <v>10</v>
      </c>
      <c r="E64" s="11"/>
      <c r="F64" s="10"/>
      <c r="G64" s="5"/>
      <c r="H64" s="6"/>
      <c r="I64" s="35">
        <f t="shared" si="18"/>
        <v>0</v>
      </c>
      <c r="J64" s="35">
        <f t="shared" si="2"/>
        <v>0</v>
      </c>
      <c r="K64" s="35">
        <f t="shared" si="19"/>
        <v>0</v>
      </c>
      <c r="L64" s="13"/>
      <c r="M64" s="37"/>
    </row>
    <row r="65" spans="1:13" x14ac:dyDescent="0.25">
      <c r="A65" s="31" t="s">
        <v>78</v>
      </c>
      <c r="B65" s="49" t="s">
        <v>204</v>
      </c>
      <c r="C65" s="43" t="s">
        <v>12</v>
      </c>
      <c r="D65" s="34">
        <v>12</v>
      </c>
      <c r="E65" s="11"/>
      <c r="F65" s="10"/>
      <c r="G65" s="5"/>
      <c r="H65" s="6"/>
      <c r="I65" s="35">
        <f t="shared" si="18"/>
        <v>0</v>
      </c>
      <c r="J65" s="35">
        <f t="shared" si="2"/>
        <v>0</v>
      </c>
      <c r="K65" s="35">
        <f t="shared" si="19"/>
        <v>0</v>
      </c>
      <c r="L65" s="13"/>
      <c r="M65" s="37"/>
    </row>
    <row r="66" spans="1:13" x14ac:dyDescent="0.25">
      <c r="A66" s="31" t="s">
        <v>79</v>
      </c>
      <c r="B66" s="49" t="s">
        <v>205</v>
      </c>
      <c r="C66" s="43" t="s">
        <v>12</v>
      </c>
      <c r="D66" s="34">
        <v>5</v>
      </c>
      <c r="E66" s="11"/>
      <c r="F66" s="10"/>
      <c r="G66" s="5"/>
      <c r="H66" s="6"/>
      <c r="I66" s="35">
        <f t="shared" si="18"/>
        <v>0</v>
      </c>
      <c r="J66" s="35">
        <f t="shared" si="2"/>
        <v>0</v>
      </c>
      <c r="K66" s="35">
        <f t="shared" si="19"/>
        <v>0</v>
      </c>
      <c r="L66" s="13"/>
      <c r="M66" s="37"/>
    </row>
    <row r="67" spans="1:13" x14ac:dyDescent="0.25">
      <c r="A67" s="31" t="s">
        <v>80</v>
      </c>
      <c r="B67" s="49" t="s">
        <v>206</v>
      </c>
      <c r="C67" s="43" t="s">
        <v>12</v>
      </c>
      <c r="D67" s="34">
        <v>10</v>
      </c>
      <c r="E67" s="11"/>
      <c r="F67" s="10"/>
      <c r="G67" s="5"/>
      <c r="H67" s="6"/>
      <c r="I67" s="35">
        <f t="shared" si="18"/>
        <v>0</v>
      </c>
      <c r="J67" s="35">
        <f t="shared" si="2"/>
        <v>0</v>
      </c>
      <c r="K67" s="35">
        <f t="shared" si="19"/>
        <v>0</v>
      </c>
      <c r="L67" s="13"/>
      <c r="M67" s="37"/>
    </row>
    <row r="68" spans="1:13" x14ac:dyDescent="0.25">
      <c r="A68" s="31" t="s">
        <v>81</v>
      </c>
      <c r="B68" s="51" t="s">
        <v>20</v>
      </c>
      <c r="C68" s="43" t="s">
        <v>12</v>
      </c>
      <c r="D68" s="34">
        <v>20</v>
      </c>
      <c r="E68" s="11"/>
      <c r="F68" s="10"/>
      <c r="G68" s="5"/>
      <c r="H68" s="6"/>
      <c r="I68" s="35">
        <f t="shared" si="18"/>
        <v>0</v>
      </c>
      <c r="J68" s="35">
        <f t="shared" si="2"/>
        <v>0</v>
      </c>
      <c r="K68" s="35">
        <f t="shared" si="19"/>
        <v>0</v>
      </c>
      <c r="L68" s="13"/>
      <c r="M68" s="37"/>
    </row>
    <row r="69" spans="1:13" ht="38.25" x14ac:dyDescent="0.25">
      <c r="A69" s="31" t="s">
        <v>82</v>
      </c>
      <c r="B69" s="51" t="s">
        <v>207</v>
      </c>
      <c r="C69" s="43" t="s">
        <v>12</v>
      </c>
      <c r="D69" s="34">
        <v>5</v>
      </c>
      <c r="E69" s="11"/>
      <c r="F69" s="10"/>
      <c r="G69" s="5"/>
      <c r="H69" s="6"/>
      <c r="I69" s="35">
        <f t="shared" si="18"/>
        <v>0</v>
      </c>
      <c r="J69" s="35">
        <f t="shared" si="2"/>
        <v>0</v>
      </c>
      <c r="K69" s="35">
        <f t="shared" si="19"/>
        <v>0</v>
      </c>
      <c r="L69" s="13"/>
      <c r="M69" s="37"/>
    </row>
    <row r="70" spans="1:13" ht="25.5" x14ac:dyDescent="0.25">
      <c r="A70" s="31" t="s">
        <v>83</v>
      </c>
      <c r="B70" s="51" t="s">
        <v>208</v>
      </c>
      <c r="C70" s="43" t="s">
        <v>12</v>
      </c>
      <c r="D70" s="34">
        <v>470</v>
      </c>
      <c r="E70" s="11"/>
      <c r="F70" s="10"/>
      <c r="G70" s="5"/>
      <c r="H70" s="6"/>
      <c r="I70" s="35">
        <f t="shared" si="18"/>
        <v>0</v>
      </c>
      <c r="J70" s="35">
        <f t="shared" si="2"/>
        <v>0</v>
      </c>
      <c r="K70" s="35">
        <f t="shared" si="19"/>
        <v>0</v>
      </c>
      <c r="L70" s="13"/>
      <c r="M70" s="37"/>
    </row>
    <row r="71" spans="1:13" ht="25.5" x14ac:dyDescent="0.25">
      <c r="A71" s="31" t="s">
        <v>84</v>
      </c>
      <c r="B71" s="51" t="s">
        <v>209</v>
      </c>
      <c r="C71" s="43" t="s">
        <v>12</v>
      </c>
      <c r="D71" s="34">
        <v>50</v>
      </c>
      <c r="E71" s="11"/>
      <c r="F71" s="10"/>
      <c r="G71" s="5"/>
      <c r="H71" s="6"/>
      <c r="I71" s="35">
        <f t="shared" si="18"/>
        <v>0</v>
      </c>
      <c r="J71" s="35">
        <f t="shared" si="2"/>
        <v>0</v>
      </c>
      <c r="K71" s="35">
        <f>D71*I71</f>
        <v>0</v>
      </c>
      <c r="L71" s="13"/>
      <c r="M71" s="37"/>
    </row>
    <row r="72" spans="1:13" ht="51" x14ac:dyDescent="0.25">
      <c r="A72" s="31" t="s">
        <v>85</v>
      </c>
      <c r="B72" s="51" t="s">
        <v>210</v>
      </c>
      <c r="C72" s="43" t="s">
        <v>12</v>
      </c>
      <c r="D72" s="34">
        <v>38700</v>
      </c>
      <c r="E72" s="11"/>
      <c r="F72" s="10"/>
      <c r="G72" s="5"/>
      <c r="H72" s="6"/>
      <c r="I72" s="35">
        <f t="shared" si="18"/>
        <v>0</v>
      </c>
      <c r="J72" s="35">
        <f t="shared" si="2"/>
        <v>0</v>
      </c>
      <c r="K72" s="35">
        <f>D72*I72</f>
        <v>0</v>
      </c>
      <c r="L72" s="13"/>
      <c r="M72" s="37"/>
    </row>
    <row r="73" spans="1:13" ht="38.25" x14ac:dyDescent="0.25">
      <c r="A73" s="31" t="s">
        <v>86</v>
      </c>
      <c r="B73" s="51" t="s">
        <v>211</v>
      </c>
      <c r="C73" s="43" t="s">
        <v>12</v>
      </c>
      <c r="D73" s="34">
        <v>26200</v>
      </c>
      <c r="E73" s="11"/>
      <c r="F73" s="10"/>
      <c r="G73" s="5"/>
      <c r="H73" s="6"/>
      <c r="I73" s="35">
        <f t="shared" si="18"/>
        <v>0</v>
      </c>
      <c r="J73" s="35">
        <f t="shared" si="2"/>
        <v>0</v>
      </c>
      <c r="K73" s="35">
        <f>D73*I73</f>
        <v>0</v>
      </c>
      <c r="L73" s="13"/>
      <c r="M73" s="37"/>
    </row>
    <row r="74" spans="1:13" ht="38.25" x14ac:dyDescent="0.25">
      <c r="A74" s="31" t="s">
        <v>87</v>
      </c>
      <c r="B74" s="48" t="s">
        <v>212</v>
      </c>
      <c r="C74" s="43" t="s">
        <v>12</v>
      </c>
      <c r="D74" s="34">
        <v>14800</v>
      </c>
      <c r="E74" s="11"/>
      <c r="F74" s="10"/>
      <c r="G74" s="5"/>
      <c r="H74" s="6"/>
      <c r="I74" s="35">
        <f t="shared" si="18"/>
        <v>0</v>
      </c>
      <c r="J74" s="35">
        <f t="shared" ref="J74:J120" si="20">G74*D74</f>
        <v>0</v>
      </c>
      <c r="K74" s="35">
        <f t="shared" si="19"/>
        <v>0</v>
      </c>
      <c r="L74" s="13"/>
      <c r="M74" s="37"/>
    </row>
    <row r="75" spans="1:13" ht="51" x14ac:dyDescent="0.25">
      <c r="A75" s="31" t="s">
        <v>88</v>
      </c>
      <c r="B75" s="48" t="s">
        <v>213</v>
      </c>
      <c r="C75" s="43" t="s">
        <v>12</v>
      </c>
      <c r="D75" s="34">
        <v>146600</v>
      </c>
      <c r="E75" s="11"/>
      <c r="F75" s="10"/>
      <c r="G75" s="5"/>
      <c r="H75" s="6"/>
      <c r="I75" s="35">
        <f t="shared" si="18"/>
        <v>0</v>
      </c>
      <c r="J75" s="35">
        <f t="shared" si="20"/>
        <v>0</v>
      </c>
      <c r="K75" s="35">
        <f t="shared" si="19"/>
        <v>0</v>
      </c>
      <c r="L75" s="13"/>
      <c r="M75" s="37"/>
    </row>
    <row r="76" spans="1:13" ht="51" x14ac:dyDescent="0.25">
      <c r="A76" s="31" t="s">
        <v>89</v>
      </c>
      <c r="B76" s="42" t="s">
        <v>214</v>
      </c>
      <c r="C76" s="53" t="s">
        <v>12</v>
      </c>
      <c r="D76" s="34">
        <v>15400</v>
      </c>
      <c r="E76" s="11"/>
      <c r="F76" s="8"/>
      <c r="G76" s="5"/>
      <c r="H76" s="6"/>
      <c r="I76" s="35">
        <f t="shared" si="18"/>
        <v>0</v>
      </c>
      <c r="J76" s="35">
        <f t="shared" si="20"/>
        <v>0</v>
      </c>
      <c r="K76" s="35">
        <f t="shared" si="19"/>
        <v>0</v>
      </c>
      <c r="L76" s="13"/>
      <c r="M76" s="37"/>
    </row>
    <row r="77" spans="1:13" ht="51" x14ac:dyDescent="0.25">
      <c r="A77" s="31" t="s">
        <v>90</v>
      </c>
      <c r="B77" s="42" t="s">
        <v>215</v>
      </c>
      <c r="C77" s="53" t="s">
        <v>12</v>
      </c>
      <c r="D77" s="34">
        <v>136500</v>
      </c>
      <c r="E77" s="11"/>
      <c r="F77" s="8"/>
      <c r="G77" s="5"/>
      <c r="H77" s="6"/>
      <c r="I77" s="35">
        <f t="shared" si="18"/>
        <v>0</v>
      </c>
      <c r="J77" s="35">
        <f t="shared" si="20"/>
        <v>0</v>
      </c>
      <c r="K77" s="35">
        <f t="shared" si="19"/>
        <v>0</v>
      </c>
      <c r="L77" s="13"/>
      <c r="M77" s="37"/>
    </row>
    <row r="78" spans="1:13" ht="51" x14ac:dyDescent="0.25">
      <c r="A78" s="31" t="s">
        <v>91</v>
      </c>
      <c r="B78" s="42" t="s">
        <v>216</v>
      </c>
      <c r="C78" s="53" t="s">
        <v>12</v>
      </c>
      <c r="D78" s="34">
        <v>12000</v>
      </c>
      <c r="E78" s="11"/>
      <c r="F78" s="8"/>
      <c r="G78" s="5"/>
      <c r="H78" s="6"/>
      <c r="I78" s="35">
        <f t="shared" si="18"/>
        <v>0</v>
      </c>
      <c r="J78" s="35">
        <f t="shared" si="20"/>
        <v>0</v>
      </c>
      <c r="K78" s="35">
        <f t="shared" si="19"/>
        <v>0</v>
      </c>
      <c r="L78" s="13"/>
      <c r="M78" s="37"/>
    </row>
    <row r="79" spans="1:13" ht="51" x14ac:dyDescent="0.25">
      <c r="A79" s="31" t="s">
        <v>92</v>
      </c>
      <c r="B79" s="42" t="s">
        <v>217</v>
      </c>
      <c r="C79" s="53" t="s">
        <v>12</v>
      </c>
      <c r="D79" s="34">
        <v>5000</v>
      </c>
      <c r="E79" s="11"/>
      <c r="F79" s="8"/>
      <c r="G79" s="5"/>
      <c r="H79" s="6"/>
      <c r="I79" s="35">
        <f t="shared" si="18"/>
        <v>0</v>
      </c>
      <c r="J79" s="35">
        <f t="shared" si="20"/>
        <v>0</v>
      </c>
      <c r="K79" s="35">
        <f t="shared" si="19"/>
        <v>0</v>
      </c>
      <c r="L79" s="13"/>
      <c r="M79" s="37"/>
    </row>
    <row r="80" spans="1:13" ht="38.25" x14ac:dyDescent="0.25">
      <c r="A80" s="31" t="s">
        <v>93</v>
      </c>
      <c r="B80" s="42" t="s">
        <v>218</v>
      </c>
      <c r="C80" s="53" t="s">
        <v>12</v>
      </c>
      <c r="D80" s="34">
        <v>21900</v>
      </c>
      <c r="E80" s="11"/>
      <c r="F80" s="8"/>
      <c r="G80" s="5"/>
      <c r="H80" s="6"/>
      <c r="I80" s="35">
        <f t="shared" si="18"/>
        <v>0</v>
      </c>
      <c r="J80" s="35">
        <f t="shared" si="20"/>
        <v>0</v>
      </c>
      <c r="K80" s="35">
        <f t="shared" si="19"/>
        <v>0</v>
      </c>
      <c r="L80" s="13"/>
      <c r="M80" s="37"/>
    </row>
    <row r="81" spans="1:13" ht="51" x14ac:dyDescent="0.25">
      <c r="A81" s="31" t="s">
        <v>94</v>
      </c>
      <c r="B81" s="42" t="s">
        <v>219</v>
      </c>
      <c r="C81" s="53" t="s">
        <v>12</v>
      </c>
      <c r="D81" s="34">
        <v>3600</v>
      </c>
      <c r="E81" s="11"/>
      <c r="F81" s="8"/>
      <c r="G81" s="5"/>
      <c r="H81" s="6"/>
      <c r="I81" s="35">
        <f t="shared" si="18"/>
        <v>0</v>
      </c>
      <c r="J81" s="35">
        <f t="shared" si="20"/>
        <v>0</v>
      </c>
      <c r="K81" s="35">
        <f t="shared" si="19"/>
        <v>0</v>
      </c>
      <c r="L81" s="13"/>
      <c r="M81" s="37"/>
    </row>
    <row r="82" spans="1:13" ht="38.25" x14ac:dyDescent="0.25">
      <c r="A82" s="31" t="s">
        <v>95</v>
      </c>
      <c r="B82" s="42" t="s">
        <v>220</v>
      </c>
      <c r="C82" s="53" t="s">
        <v>12</v>
      </c>
      <c r="D82" s="34">
        <v>78800</v>
      </c>
      <c r="E82" s="11"/>
      <c r="F82" s="8"/>
      <c r="G82" s="5"/>
      <c r="H82" s="6"/>
      <c r="I82" s="35">
        <f t="shared" si="18"/>
        <v>0</v>
      </c>
      <c r="J82" s="35">
        <f t="shared" si="20"/>
        <v>0</v>
      </c>
      <c r="K82" s="35">
        <f t="shared" si="19"/>
        <v>0</v>
      </c>
      <c r="L82" s="13"/>
      <c r="M82" s="37"/>
    </row>
    <row r="83" spans="1:13" ht="38.25" x14ac:dyDescent="0.25">
      <c r="A83" s="31" t="s">
        <v>96</v>
      </c>
      <c r="B83" s="42" t="s">
        <v>221</v>
      </c>
      <c r="C83" s="53" t="s">
        <v>12</v>
      </c>
      <c r="D83" s="34">
        <v>400</v>
      </c>
      <c r="E83" s="11"/>
      <c r="F83" s="8"/>
      <c r="G83" s="5"/>
      <c r="H83" s="6"/>
      <c r="I83" s="35">
        <f t="shared" si="18"/>
        <v>0</v>
      </c>
      <c r="J83" s="35">
        <f t="shared" si="20"/>
        <v>0</v>
      </c>
      <c r="K83" s="35">
        <f t="shared" si="19"/>
        <v>0</v>
      </c>
      <c r="L83" s="13"/>
      <c r="M83" s="37"/>
    </row>
    <row r="84" spans="1:13" ht="38.25" x14ac:dyDescent="0.25">
      <c r="A84" s="31" t="s">
        <v>97</v>
      </c>
      <c r="B84" s="42" t="s">
        <v>222</v>
      </c>
      <c r="C84" s="53" t="s">
        <v>12</v>
      </c>
      <c r="D84" s="34">
        <v>34000</v>
      </c>
      <c r="E84" s="11"/>
      <c r="F84" s="8"/>
      <c r="G84" s="5"/>
      <c r="H84" s="6"/>
      <c r="I84" s="35">
        <f t="shared" si="18"/>
        <v>0</v>
      </c>
      <c r="J84" s="35">
        <f t="shared" si="20"/>
        <v>0</v>
      </c>
      <c r="K84" s="35">
        <f t="shared" si="19"/>
        <v>0</v>
      </c>
      <c r="L84" s="13"/>
      <c r="M84" s="37"/>
    </row>
    <row r="85" spans="1:13" x14ac:dyDescent="0.25">
      <c r="A85" s="31" t="s">
        <v>98</v>
      </c>
      <c r="B85" s="42" t="s">
        <v>223</v>
      </c>
      <c r="C85" s="53" t="s">
        <v>12</v>
      </c>
      <c r="D85" s="34">
        <v>150</v>
      </c>
      <c r="E85" s="11"/>
      <c r="F85" s="8"/>
      <c r="G85" s="5"/>
      <c r="H85" s="6"/>
      <c r="I85" s="35">
        <f t="shared" si="18"/>
        <v>0</v>
      </c>
      <c r="J85" s="35">
        <f t="shared" si="20"/>
        <v>0</v>
      </c>
      <c r="K85" s="35">
        <f t="shared" si="19"/>
        <v>0</v>
      </c>
      <c r="L85" s="13"/>
      <c r="M85" s="37"/>
    </row>
    <row r="86" spans="1:13" x14ac:dyDescent="0.25">
      <c r="A86" s="31" t="s">
        <v>99</v>
      </c>
      <c r="B86" s="42" t="s">
        <v>224</v>
      </c>
      <c r="C86" s="53" t="s">
        <v>12</v>
      </c>
      <c r="D86" s="34">
        <v>80</v>
      </c>
      <c r="E86" s="11"/>
      <c r="F86" s="8"/>
      <c r="G86" s="5"/>
      <c r="H86" s="6"/>
      <c r="I86" s="35">
        <f t="shared" si="18"/>
        <v>0</v>
      </c>
      <c r="J86" s="35">
        <f t="shared" si="20"/>
        <v>0</v>
      </c>
      <c r="K86" s="35">
        <f t="shared" si="19"/>
        <v>0</v>
      </c>
      <c r="L86" s="13"/>
      <c r="M86" s="37"/>
    </row>
    <row r="87" spans="1:13" x14ac:dyDescent="0.25">
      <c r="A87" s="31" t="s">
        <v>100</v>
      </c>
      <c r="B87" s="54" t="s">
        <v>225</v>
      </c>
      <c r="C87" s="53" t="s">
        <v>12</v>
      </c>
      <c r="D87" s="34">
        <v>90</v>
      </c>
      <c r="E87" s="11"/>
      <c r="F87" s="8"/>
      <c r="G87" s="5"/>
      <c r="H87" s="6"/>
      <c r="I87" s="35">
        <f t="shared" si="18"/>
        <v>0</v>
      </c>
      <c r="J87" s="35">
        <f t="shared" si="20"/>
        <v>0</v>
      </c>
      <c r="K87" s="35">
        <f t="shared" si="19"/>
        <v>0</v>
      </c>
      <c r="L87" s="13"/>
      <c r="M87" s="37"/>
    </row>
    <row r="88" spans="1:13" ht="25.5" x14ac:dyDescent="0.25">
      <c r="A88" s="31" t="s">
        <v>101</v>
      </c>
      <c r="B88" s="49" t="s">
        <v>226</v>
      </c>
      <c r="C88" s="53" t="s">
        <v>12</v>
      </c>
      <c r="D88" s="34">
        <v>12</v>
      </c>
      <c r="E88" s="11"/>
      <c r="F88" s="8"/>
      <c r="G88" s="5"/>
      <c r="H88" s="6"/>
      <c r="I88" s="35">
        <f t="shared" si="18"/>
        <v>0</v>
      </c>
      <c r="J88" s="35">
        <f t="shared" si="20"/>
        <v>0</v>
      </c>
      <c r="K88" s="35">
        <f t="shared" si="19"/>
        <v>0</v>
      </c>
      <c r="L88" s="13"/>
      <c r="M88" s="37"/>
    </row>
    <row r="89" spans="1:13" x14ac:dyDescent="0.25">
      <c r="A89" s="31" t="s">
        <v>102</v>
      </c>
      <c r="B89" s="49" t="s">
        <v>227</v>
      </c>
      <c r="C89" s="53" t="s">
        <v>13</v>
      </c>
      <c r="D89" s="34">
        <v>120</v>
      </c>
      <c r="E89" s="11"/>
      <c r="F89" s="8"/>
      <c r="G89" s="5"/>
      <c r="H89" s="6"/>
      <c r="I89" s="35">
        <f t="shared" si="18"/>
        <v>0</v>
      </c>
      <c r="J89" s="35">
        <f t="shared" si="20"/>
        <v>0</v>
      </c>
      <c r="K89" s="35">
        <f t="shared" si="19"/>
        <v>0</v>
      </c>
      <c r="L89" s="13"/>
      <c r="M89" s="37"/>
    </row>
    <row r="90" spans="1:13" ht="76.5" x14ac:dyDescent="0.25">
      <c r="A90" s="31" t="s">
        <v>103</v>
      </c>
      <c r="B90" s="49" t="s">
        <v>228</v>
      </c>
      <c r="C90" s="53" t="s">
        <v>0</v>
      </c>
      <c r="D90" s="34">
        <v>20</v>
      </c>
      <c r="E90" s="11"/>
      <c r="F90" s="8"/>
      <c r="G90" s="5"/>
      <c r="H90" s="6"/>
      <c r="I90" s="35">
        <f t="shared" si="18"/>
        <v>0</v>
      </c>
      <c r="J90" s="35">
        <f t="shared" si="20"/>
        <v>0</v>
      </c>
      <c r="K90" s="35">
        <f t="shared" si="19"/>
        <v>0</v>
      </c>
      <c r="L90" s="13"/>
      <c r="M90" s="37"/>
    </row>
    <row r="91" spans="1:13" ht="76.5" x14ac:dyDescent="0.25">
      <c r="A91" s="31" t="s">
        <v>104</v>
      </c>
      <c r="B91" s="49" t="s">
        <v>229</v>
      </c>
      <c r="C91" s="53" t="s">
        <v>0</v>
      </c>
      <c r="D91" s="34">
        <v>1000</v>
      </c>
      <c r="E91" s="11"/>
      <c r="F91" s="8"/>
      <c r="G91" s="5"/>
      <c r="H91" s="6"/>
      <c r="I91" s="35">
        <f t="shared" si="18"/>
        <v>0</v>
      </c>
      <c r="J91" s="35">
        <f t="shared" si="20"/>
        <v>0</v>
      </c>
      <c r="K91" s="35">
        <f t="shared" si="19"/>
        <v>0</v>
      </c>
      <c r="L91" s="13"/>
      <c r="M91" s="37"/>
    </row>
    <row r="92" spans="1:13" ht="76.5" x14ac:dyDescent="0.25">
      <c r="A92" s="31" t="s">
        <v>105</v>
      </c>
      <c r="B92" s="49" t="s">
        <v>230</v>
      </c>
      <c r="C92" s="53" t="s">
        <v>0</v>
      </c>
      <c r="D92" s="34">
        <v>480</v>
      </c>
      <c r="E92" s="11"/>
      <c r="F92" s="8"/>
      <c r="G92" s="5"/>
      <c r="H92" s="6"/>
      <c r="I92" s="35">
        <f t="shared" si="18"/>
        <v>0</v>
      </c>
      <c r="J92" s="35">
        <f t="shared" si="20"/>
        <v>0</v>
      </c>
      <c r="K92" s="35">
        <f t="shared" si="19"/>
        <v>0</v>
      </c>
      <c r="L92" s="13"/>
      <c r="M92" s="37"/>
    </row>
    <row r="93" spans="1:13" ht="63.75" x14ac:dyDescent="0.25">
      <c r="A93" s="31" t="s">
        <v>106</v>
      </c>
      <c r="B93" s="49" t="s">
        <v>231</v>
      </c>
      <c r="C93" s="53" t="s">
        <v>0</v>
      </c>
      <c r="D93" s="34">
        <v>110</v>
      </c>
      <c r="E93" s="11"/>
      <c r="F93" s="8"/>
      <c r="G93" s="5"/>
      <c r="H93" s="6"/>
      <c r="I93" s="35">
        <f t="shared" si="18"/>
        <v>0</v>
      </c>
      <c r="J93" s="35">
        <f t="shared" si="20"/>
        <v>0</v>
      </c>
      <c r="K93" s="35">
        <f t="shared" si="19"/>
        <v>0</v>
      </c>
      <c r="L93" s="13"/>
      <c r="M93" s="37"/>
    </row>
    <row r="94" spans="1:13" ht="38.25" x14ac:dyDescent="0.25">
      <c r="A94" s="31" t="s">
        <v>107</v>
      </c>
      <c r="B94" s="49" t="s">
        <v>232</v>
      </c>
      <c r="C94" s="53" t="s">
        <v>0</v>
      </c>
      <c r="D94" s="34">
        <v>100</v>
      </c>
      <c r="E94" s="11"/>
      <c r="F94" s="8"/>
      <c r="G94" s="5"/>
      <c r="H94" s="6"/>
      <c r="I94" s="35">
        <f t="shared" si="18"/>
        <v>0</v>
      </c>
      <c r="J94" s="35">
        <f t="shared" si="20"/>
        <v>0</v>
      </c>
      <c r="K94" s="35">
        <f t="shared" si="19"/>
        <v>0</v>
      </c>
      <c r="L94" s="13"/>
      <c r="M94" s="37"/>
    </row>
    <row r="95" spans="1:13" ht="26.25" x14ac:dyDescent="0.25">
      <c r="A95" s="31" t="s">
        <v>108</v>
      </c>
      <c r="B95" s="54" t="s">
        <v>233</v>
      </c>
      <c r="C95" s="55" t="s">
        <v>0</v>
      </c>
      <c r="D95" s="34">
        <v>550</v>
      </c>
      <c r="E95" s="11"/>
      <c r="F95" s="8"/>
      <c r="G95" s="5"/>
      <c r="H95" s="6"/>
      <c r="I95" s="56">
        <f>G95*(1+H95)</f>
        <v>0</v>
      </c>
      <c r="J95" s="35">
        <f t="shared" si="20"/>
        <v>0</v>
      </c>
      <c r="K95" s="35">
        <f>+I95*D95</f>
        <v>0</v>
      </c>
      <c r="L95" s="13"/>
      <c r="M95" s="37"/>
    </row>
    <row r="96" spans="1:13" ht="90" x14ac:dyDescent="0.25">
      <c r="A96" s="31" t="s">
        <v>109</v>
      </c>
      <c r="B96" s="54" t="s">
        <v>234</v>
      </c>
      <c r="C96" s="55" t="s">
        <v>0</v>
      </c>
      <c r="D96" s="34">
        <v>30</v>
      </c>
      <c r="E96" s="11"/>
      <c r="F96" s="8"/>
      <c r="G96" s="5"/>
      <c r="H96" s="6"/>
      <c r="I96" s="56">
        <f>G96*(1+H96)</f>
        <v>0</v>
      </c>
      <c r="J96" s="35">
        <f t="shared" si="20"/>
        <v>0</v>
      </c>
      <c r="K96" s="35">
        <f>+I96*D96</f>
        <v>0</v>
      </c>
      <c r="L96" s="13"/>
      <c r="M96" s="37"/>
    </row>
    <row r="97" spans="1:13" ht="77.25" x14ac:dyDescent="0.25">
      <c r="A97" s="31" t="s">
        <v>110</v>
      </c>
      <c r="B97" s="54" t="s">
        <v>235</v>
      </c>
      <c r="C97" s="55" t="s">
        <v>0</v>
      </c>
      <c r="D97" s="34">
        <v>40</v>
      </c>
      <c r="E97" s="11"/>
      <c r="F97" s="8"/>
      <c r="G97" s="5"/>
      <c r="H97" s="6"/>
      <c r="I97" s="56">
        <f>G97*(1+H97)</f>
        <v>0</v>
      </c>
      <c r="J97" s="35">
        <f t="shared" si="20"/>
        <v>0</v>
      </c>
      <c r="K97" s="35">
        <f>+I97*D97</f>
        <v>0</v>
      </c>
      <c r="L97" s="13"/>
      <c r="M97" s="37"/>
    </row>
    <row r="98" spans="1:13" ht="39" x14ac:dyDescent="0.25">
      <c r="A98" s="31" t="s">
        <v>111</v>
      </c>
      <c r="B98" s="54" t="s">
        <v>236</v>
      </c>
      <c r="C98" s="55" t="s">
        <v>0</v>
      </c>
      <c r="D98" s="34">
        <v>110</v>
      </c>
      <c r="E98" s="11"/>
      <c r="F98" s="8"/>
      <c r="G98" s="5"/>
      <c r="H98" s="6"/>
      <c r="I98" s="56">
        <f t="shared" ref="I98:I119" si="21">G98*(1+H98)</f>
        <v>0</v>
      </c>
      <c r="J98" s="35">
        <f t="shared" si="20"/>
        <v>0</v>
      </c>
      <c r="K98" s="35">
        <f t="shared" ref="K98:K119" si="22">+I98*D98</f>
        <v>0</v>
      </c>
      <c r="L98" s="13"/>
      <c r="M98" s="37"/>
    </row>
    <row r="99" spans="1:13" ht="102.75" x14ac:dyDescent="0.25">
      <c r="A99" s="31" t="s">
        <v>112</v>
      </c>
      <c r="B99" s="54" t="s">
        <v>237</v>
      </c>
      <c r="C99" s="55" t="s">
        <v>0</v>
      </c>
      <c r="D99" s="34">
        <v>160</v>
      </c>
      <c r="E99" s="11"/>
      <c r="F99" s="8"/>
      <c r="G99" s="5"/>
      <c r="H99" s="6"/>
      <c r="I99" s="56">
        <f>G99*(1+H99)</f>
        <v>0</v>
      </c>
      <c r="J99" s="35">
        <f>G99*D99</f>
        <v>0</v>
      </c>
      <c r="K99" s="35">
        <f t="shared" si="22"/>
        <v>0</v>
      </c>
      <c r="L99" s="13"/>
      <c r="M99" s="37"/>
    </row>
    <row r="100" spans="1:13" ht="64.5" x14ac:dyDescent="0.25">
      <c r="A100" s="31" t="s">
        <v>113</v>
      </c>
      <c r="B100" s="54" t="s">
        <v>238</v>
      </c>
      <c r="C100" s="55" t="s">
        <v>0</v>
      </c>
      <c r="D100" s="34">
        <v>64</v>
      </c>
      <c r="E100" s="11"/>
      <c r="F100" s="8"/>
      <c r="G100" s="5"/>
      <c r="H100" s="6"/>
      <c r="I100" s="56">
        <f t="shared" si="21"/>
        <v>0</v>
      </c>
      <c r="J100" s="35">
        <f t="shared" si="20"/>
        <v>0</v>
      </c>
      <c r="K100" s="35">
        <f t="shared" si="22"/>
        <v>0</v>
      </c>
      <c r="L100" s="13"/>
      <c r="M100" s="37"/>
    </row>
    <row r="101" spans="1:13" ht="26.25" x14ac:dyDescent="0.25">
      <c r="A101" s="31" t="s">
        <v>114</v>
      </c>
      <c r="B101" s="54" t="s">
        <v>239</v>
      </c>
      <c r="C101" s="55" t="s">
        <v>0</v>
      </c>
      <c r="D101" s="34">
        <v>380</v>
      </c>
      <c r="E101" s="11"/>
      <c r="F101" s="8"/>
      <c r="G101" s="5"/>
      <c r="H101" s="6"/>
      <c r="I101" s="56">
        <f t="shared" si="21"/>
        <v>0</v>
      </c>
      <c r="J101" s="35">
        <f t="shared" si="20"/>
        <v>0</v>
      </c>
      <c r="K101" s="35">
        <f t="shared" si="22"/>
        <v>0</v>
      </c>
      <c r="L101" s="13"/>
      <c r="M101" s="37"/>
    </row>
    <row r="102" spans="1:13" ht="63.75" x14ac:dyDescent="0.25">
      <c r="A102" s="31" t="s">
        <v>115</v>
      </c>
      <c r="B102" s="57" t="s">
        <v>240</v>
      </c>
      <c r="C102" s="55" t="s">
        <v>0</v>
      </c>
      <c r="D102" s="34">
        <v>910</v>
      </c>
      <c r="E102" s="11"/>
      <c r="F102" s="8"/>
      <c r="G102" s="5"/>
      <c r="H102" s="6"/>
      <c r="I102" s="56">
        <f t="shared" si="21"/>
        <v>0</v>
      </c>
      <c r="J102" s="35">
        <f t="shared" si="20"/>
        <v>0</v>
      </c>
      <c r="K102" s="35">
        <f t="shared" si="22"/>
        <v>0</v>
      </c>
      <c r="L102" s="13"/>
      <c r="M102" s="37"/>
    </row>
    <row r="103" spans="1:13" ht="63.75" x14ac:dyDescent="0.25">
      <c r="A103" s="31" t="s">
        <v>116</v>
      </c>
      <c r="B103" s="57" t="s">
        <v>241</v>
      </c>
      <c r="C103" s="55" t="s">
        <v>0</v>
      </c>
      <c r="D103" s="34">
        <v>300</v>
      </c>
      <c r="E103" s="11"/>
      <c r="F103" s="8"/>
      <c r="G103" s="5"/>
      <c r="H103" s="6"/>
      <c r="I103" s="56">
        <f t="shared" si="21"/>
        <v>0</v>
      </c>
      <c r="J103" s="35">
        <f t="shared" si="20"/>
        <v>0</v>
      </c>
      <c r="K103" s="35">
        <f t="shared" si="22"/>
        <v>0</v>
      </c>
      <c r="L103" s="13"/>
      <c r="M103" s="37"/>
    </row>
    <row r="104" spans="1:13" ht="63.75" x14ac:dyDescent="0.25">
      <c r="A104" s="31" t="s">
        <v>117</v>
      </c>
      <c r="B104" s="57" t="s">
        <v>242</v>
      </c>
      <c r="C104" s="55" t="s">
        <v>0</v>
      </c>
      <c r="D104" s="34">
        <v>50</v>
      </c>
      <c r="E104" s="11"/>
      <c r="F104" s="8"/>
      <c r="G104" s="5"/>
      <c r="H104" s="6"/>
      <c r="I104" s="56">
        <f t="shared" si="21"/>
        <v>0</v>
      </c>
      <c r="J104" s="35">
        <f t="shared" si="20"/>
        <v>0</v>
      </c>
      <c r="K104" s="35">
        <f t="shared" si="22"/>
        <v>0</v>
      </c>
      <c r="L104" s="13"/>
      <c r="M104" s="37"/>
    </row>
    <row r="105" spans="1:13" ht="39" x14ac:dyDescent="0.25">
      <c r="A105" s="31" t="s">
        <v>118</v>
      </c>
      <c r="B105" s="54" t="s">
        <v>243</v>
      </c>
      <c r="C105" s="55" t="s">
        <v>0</v>
      </c>
      <c r="D105" s="34">
        <v>210</v>
      </c>
      <c r="E105" s="11"/>
      <c r="F105" s="8"/>
      <c r="G105" s="5"/>
      <c r="H105" s="6"/>
      <c r="I105" s="56">
        <f>G105*(1+H105)</f>
        <v>0</v>
      </c>
      <c r="J105" s="35">
        <f t="shared" si="20"/>
        <v>0</v>
      </c>
      <c r="K105" s="35">
        <f>+I105*D105</f>
        <v>0</v>
      </c>
      <c r="L105" s="13"/>
      <c r="M105" s="37"/>
    </row>
    <row r="106" spans="1:13" ht="51.75" x14ac:dyDescent="0.25">
      <c r="A106" s="31" t="s">
        <v>119</v>
      </c>
      <c r="B106" s="54" t="s">
        <v>244</v>
      </c>
      <c r="C106" s="55" t="s">
        <v>0</v>
      </c>
      <c r="D106" s="34">
        <v>670</v>
      </c>
      <c r="E106" s="11"/>
      <c r="F106" s="8"/>
      <c r="G106" s="5"/>
      <c r="H106" s="6"/>
      <c r="I106" s="56">
        <f t="shared" si="21"/>
        <v>0</v>
      </c>
      <c r="J106" s="35">
        <f t="shared" si="20"/>
        <v>0</v>
      </c>
      <c r="K106" s="35">
        <f t="shared" si="22"/>
        <v>0</v>
      </c>
      <c r="L106" s="13"/>
      <c r="M106" s="37"/>
    </row>
    <row r="107" spans="1:13" ht="51.75" x14ac:dyDescent="0.25">
      <c r="A107" s="31" t="s">
        <v>120</v>
      </c>
      <c r="B107" s="54" t="s">
        <v>245</v>
      </c>
      <c r="C107" s="55" t="s">
        <v>0</v>
      </c>
      <c r="D107" s="34">
        <v>400</v>
      </c>
      <c r="E107" s="11"/>
      <c r="F107" s="8"/>
      <c r="G107" s="5"/>
      <c r="H107" s="6"/>
      <c r="I107" s="56">
        <f t="shared" si="21"/>
        <v>0</v>
      </c>
      <c r="J107" s="35">
        <f t="shared" si="20"/>
        <v>0</v>
      </c>
      <c r="K107" s="35">
        <f t="shared" si="22"/>
        <v>0</v>
      </c>
      <c r="L107" s="13"/>
      <c r="M107" s="37"/>
    </row>
    <row r="108" spans="1:13" ht="39" x14ac:dyDescent="0.25">
      <c r="A108" s="31" t="s">
        <v>121</v>
      </c>
      <c r="B108" s="54" t="s">
        <v>246</v>
      </c>
      <c r="C108" s="55" t="s">
        <v>0</v>
      </c>
      <c r="D108" s="34">
        <v>180</v>
      </c>
      <c r="E108" s="11"/>
      <c r="F108" s="8"/>
      <c r="G108" s="5"/>
      <c r="H108" s="6"/>
      <c r="I108" s="56">
        <f t="shared" si="21"/>
        <v>0</v>
      </c>
      <c r="J108" s="35">
        <f t="shared" si="20"/>
        <v>0</v>
      </c>
      <c r="K108" s="35">
        <f t="shared" si="22"/>
        <v>0</v>
      </c>
      <c r="L108" s="13"/>
      <c r="M108" s="37"/>
    </row>
    <row r="109" spans="1:13" ht="51.75" x14ac:dyDescent="0.25">
      <c r="A109" s="31" t="s">
        <v>122</v>
      </c>
      <c r="B109" s="54" t="s">
        <v>247</v>
      </c>
      <c r="C109" s="55" t="s">
        <v>0</v>
      </c>
      <c r="D109" s="34">
        <v>220</v>
      </c>
      <c r="E109" s="11"/>
      <c r="F109" s="8"/>
      <c r="G109" s="5"/>
      <c r="H109" s="6"/>
      <c r="I109" s="56">
        <f t="shared" si="21"/>
        <v>0</v>
      </c>
      <c r="J109" s="35">
        <f t="shared" si="20"/>
        <v>0</v>
      </c>
      <c r="K109" s="35">
        <f t="shared" si="22"/>
        <v>0</v>
      </c>
      <c r="L109" s="13"/>
      <c r="M109" s="37"/>
    </row>
    <row r="110" spans="1:13" ht="51.75" x14ac:dyDescent="0.25">
      <c r="A110" s="31" t="s">
        <v>123</v>
      </c>
      <c r="B110" s="54" t="s">
        <v>248</v>
      </c>
      <c r="C110" s="55" t="s">
        <v>0</v>
      </c>
      <c r="D110" s="34">
        <v>30</v>
      </c>
      <c r="E110" s="11"/>
      <c r="F110" s="8"/>
      <c r="G110" s="5"/>
      <c r="H110" s="6"/>
      <c r="I110" s="56">
        <f t="shared" si="21"/>
        <v>0</v>
      </c>
      <c r="J110" s="35">
        <f t="shared" si="20"/>
        <v>0</v>
      </c>
      <c r="K110" s="35">
        <f t="shared" si="22"/>
        <v>0</v>
      </c>
      <c r="L110" s="13"/>
      <c r="M110" s="37"/>
    </row>
    <row r="111" spans="1:13" ht="39" x14ac:dyDescent="0.25">
      <c r="A111" s="31" t="s">
        <v>124</v>
      </c>
      <c r="B111" s="54" t="s">
        <v>249</v>
      </c>
      <c r="C111" s="55" t="s">
        <v>0</v>
      </c>
      <c r="D111" s="34">
        <v>60</v>
      </c>
      <c r="E111" s="11"/>
      <c r="F111" s="8"/>
      <c r="G111" s="5"/>
      <c r="H111" s="6"/>
      <c r="I111" s="56">
        <f t="shared" si="21"/>
        <v>0</v>
      </c>
      <c r="J111" s="35">
        <f t="shared" si="20"/>
        <v>0</v>
      </c>
      <c r="K111" s="35">
        <f t="shared" si="22"/>
        <v>0</v>
      </c>
      <c r="L111" s="13"/>
      <c r="M111" s="37"/>
    </row>
    <row r="112" spans="1:13" ht="57" customHeight="1" x14ac:dyDescent="0.25">
      <c r="A112" s="31" t="s">
        <v>125</v>
      </c>
      <c r="B112" s="54" t="s">
        <v>250</v>
      </c>
      <c r="C112" s="55" t="s">
        <v>0</v>
      </c>
      <c r="D112" s="34">
        <v>50</v>
      </c>
      <c r="E112" s="11"/>
      <c r="F112" s="8"/>
      <c r="G112" s="5"/>
      <c r="H112" s="6"/>
      <c r="I112" s="56">
        <f t="shared" si="21"/>
        <v>0</v>
      </c>
      <c r="J112" s="35">
        <f t="shared" si="20"/>
        <v>0</v>
      </c>
      <c r="K112" s="35">
        <f t="shared" si="22"/>
        <v>0</v>
      </c>
      <c r="L112" s="13"/>
      <c r="M112" s="37"/>
    </row>
    <row r="113" spans="1:13" ht="128.25" x14ac:dyDescent="0.25">
      <c r="A113" s="31" t="s">
        <v>126</v>
      </c>
      <c r="B113" s="54" t="s">
        <v>251</v>
      </c>
      <c r="C113" s="55" t="s">
        <v>0</v>
      </c>
      <c r="D113" s="34">
        <v>68</v>
      </c>
      <c r="E113" s="11"/>
      <c r="F113" s="8"/>
      <c r="G113" s="5"/>
      <c r="H113" s="6"/>
      <c r="I113" s="56">
        <f t="shared" si="21"/>
        <v>0</v>
      </c>
      <c r="J113" s="35">
        <f t="shared" si="20"/>
        <v>0</v>
      </c>
      <c r="K113" s="35">
        <f t="shared" si="22"/>
        <v>0</v>
      </c>
      <c r="L113" s="13"/>
      <c r="M113" s="37"/>
    </row>
    <row r="114" spans="1:13" ht="128.25" x14ac:dyDescent="0.25">
      <c r="A114" s="31" t="s">
        <v>127</v>
      </c>
      <c r="B114" s="54" t="s">
        <v>252</v>
      </c>
      <c r="C114" s="55" t="s">
        <v>0</v>
      </c>
      <c r="D114" s="34">
        <v>120</v>
      </c>
      <c r="E114" s="11"/>
      <c r="F114" s="8"/>
      <c r="G114" s="5"/>
      <c r="H114" s="6"/>
      <c r="I114" s="56">
        <f t="shared" si="21"/>
        <v>0</v>
      </c>
      <c r="J114" s="35">
        <f t="shared" si="20"/>
        <v>0</v>
      </c>
      <c r="K114" s="35">
        <f t="shared" si="22"/>
        <v>0</v>
      </c>
      <c r="L114" s="13"/>
      <c r="M114" s="37"/>
    </row>
    <row r="115" spans="1:13" ht="39" x14ac:dyDescent="0.25">
      <c r="A115" s="31" t="s">
        <v>261</v>
      </c>
      <c r="B115" s="54" t="s">
        <v>253</v>
      </c>
      <c r="C115" s="55" t="s">
        <v>0</v>
      </c>
      <c r="D115" s="34">
        <v>140</v>
      </c>
      <c r="E115" s="11"/>
      <c r="F115" s="8"/>
      <c r="G115" s="5"/>
      <c r="H115" s="6"/>
      <c r="I115" s="56">
        <f t="shared" si="21"/>
        <v>0</v>
      </c>
      <c r="J115" s="35">
        <f t="shared" si="20"/>
        <v>0</v>
      </c>
      <c r="K115" s="35">
        <f t="shared" si="22"/>
        <v>0</v>
      </c>
      <c r="L115" s="13"/>
      <c r="M115" s="37"/>
    </row>
    <row r="116" spans="1:13" ht="39" x14ac:dyDescent="0.25">
      <c r="A116" s="31" t="s">
        <v>128</v>
      </c>
      <c r="B116" s="54" t="s">
        <v>254</v>
      </c>
      <c r="C116" s="55" t="s">
        <v>11</v>
      </c>
      <c r="D116" s="34">
        <v>350</v>
      </c>
      <c r="E116" s="11"/>
      <c r="F116" s="8"/>
      <c r="G116" s="5"/>
      <c r="H116" s="6"/>
      <c r="I116" s="56">
        <f t="shared" si="21"/>
        <v>0</v>
      </c>
      <c r="J116" s="35">
        <f t="shared" si="20"/>
        <v>0</v>
      </c>
      <c r="K116" s="35">
        <f t="shared" si="22"/>
        <v>0</v>
      </c>
      <c r="L116" s="13"/>
      <c r="M116" s="37"/>
    </row>
    <row r="117" spans="1:13" x14ac:dyDescent="0.25">
      <c r="A117" s="31" t="s">
        <v>129</v>
      </c>
      <c r="B117" s="54" t="s">
        <v>255</v>
      </c>
      <c r="C117" s="55" t="s">
        <v>11</v>
      </c>
      <c r="D117" s="34">
        <v>100</v>
      </c>
      <c r="E117" s="11"/>
      <c r="F117" s="8"/>
      <c r="G117" s="5"/>
      <c r="H117" s="6"/>
      <c r="I117" s="56">
        <f t="shared" si="21"/>
        <v>0</v>
      </c>
      <c r="J117" s="35">
        <f t="shared" si="20"/>
        <v>0</v>
      </c>
      <c r="K117" s="35">
        <f t="shared" si="22"/>
        <v>0</v>
      </c>
      <c r="L117" s="13"/>
      <c r="M117" s="37"/>
    </row>
    <row r="118" spans="1:13" x14ac:dyDescent="0.25">
      <c r="A118" s="31" t="s">
        <v>130</v>
      </c>
      <c r="B118" s="54" t="s">
        <v>256</v>
      </c>
      <c r="C118" s="55" t="s">
        <v>11</v>
      </c>
      <c r="D118" s="34">
        <v>10</v>
      </c>
      <c r="E118" s="11"/>
      <c r="F118" s="8"/>
      <c r="G118" s="5"/>
      <c r="H118" s="6"/>
      <c r="I118" s="56">
        <f t="shared" si="21"/>
        <v>0</v>
      </c>
      <c r="J118" s="35">
        <f t="shared" si="20"/>
        <v>0</v>
      </c>
      <c r="K118" s="35">
        <f t="shared" si="22"/>
        <v>0</v>
      </c>
      <c r="L118" s="13"/>
      <c r="M118" s="37"/>
    </row>
    <row r="119" spans="1:13" ht="123" customHeight="1" x14ac:dyDescent="0.25">
      <c r="A119" s="31" t="s">
        <v>131</v>
      </c>
      <c r="B119" s="54" t="s">
        <v>257</v>
      </c>
      <c r="C119" s="55" t="s">
        <v>12</v>
      </c>
      <c r="D119" s="34">
        <v>1000</v>
      </c>
      <c r="E119" s="11"/>
      <c r="F119" s="8"/>
      <c r="G119" s="5"/>
      <c r="H119" s="6"/>
      <c r="I119" s="56">
        <f t="shared" si="21"/>
        <v>0</v>
      </c>
      <c r="J119" s="35">
        <f t="shared" si="20"/>
        <v>0</v>
      </c>
      <c r="K119" s="35">
        <f t="shared" si="22"/>
        <v>0</v>
      </c>
      <c r="L119" s="13"/>
      <c r="M119" s="37"/>
    </row>
    <row r="120" spans="1:13" ht="39.75" thickBot="1" x14ac:dyDescent="0.3">
      <c r="A120" s="31" t="s">
        <v>132</v>
      </c>
      <c r="B120" s="54" t="s">
        <v>150</v>
      </c>
      <c r="C120" s="55" t="s">
        <v>12</v>
      </c>
      <c r="D120" s="34">
        <v>100</v>
      </c>
      <c r="E120" s="11"/>
      <c r="F120" s="8"/>
      <c r="G120" s="5"/>
      <c r="H120" s="6"/>
      <c r="I120" s="56">
        <f t="shared" ref="I120" si="23">G120*(1+H120)</f>
        <v>0</v>
      </c>
      <c r="J120" s="35">
        <f t="shared" si="20"/>
        <v>0</v>
      </c>
      <c r="K120" s="35">
        <f t="shared" ref="K120" si="24">+I120*D120</f>
        <v>0</v>
      </c>
      <c r="L120" s="13"/>
      <c r="M120" s="37"/>
    </row>
    <row r="121" spans="1:13" ht="15.75" thickBot="1" x14ac:dyDescent="0.3">
      <c r="A121" s="58"/>
      <c r="B121" s="59"/>
      <c r="C121" s="59"/>
      <c r="D121" s="59"/>
      <c r="E121" s="59"/>
      <c r="F121" s="59"/>
      <c r="G121" s="60" t="s">
        <v>133</v>
      </c>
      <c r="H121" s="61"/>
      <c r="I121" s="62"/>
      <c r="J121" s="63">
        <f>SUM(J10:J120)</f>
        <v>0</v>
      </c>
      <c r="K121" s="63">
        <f>SUM(K10:K120)</f>
        <v>0</v>
      </c>
      <c r="L121" s="64"/>
      <c r="M121" s="64"/>
    </row>
    <row r="123" spans="1:13" x14ac:dyDescent="0.25">
      <c r="A123" s="65"/>
      <c r="B123" s="87"/>
      <c r="C123" s="87"/>
      <c r="D123" s="87"/>
      <c r="E123" s="87"/>
      <c r="F123" s="87"/>
      <c r="G123" s="87"/>
      <c r="H123" s="87"/>
      <c r="I123" s="87"/>
      <c r="J123" s="87"/>
      <c r="K123" s="87"/>
      <c r="L123" s="87"/>
      <c r="M123" s="87"/>
    </row>
    <row r="124" spans="1:13" x14ac:dyDescent="0.25">
      <c r="A124" s="65"/>
      <c r="B124" s="87"/>
      <c r="C124" s="87" t="s">
        <v>144</v>
      </c>
      <c r="D124" s="87"/>
      <c r="E124" s="87"/>
      <c r="F124" s="87" t="s">
        <v>145</v>
      </c>
      <c r="G124" s="87"/>
      <c r="H124" s="87"/>
      <c r="I124" s="87"/>
      <c r="J124" s="87"/>
      <c r="K124" s="87"/>
      <c r="L124" s="87"/>
      <c r="M124" s="87"/>
    </row>
    <row r="125" spans="1:13" ht="45.75" customHeight="1" x14ac:dyDescent="0.25">
      <c r="A125" s="65"/>
      <c r="B125" s="87"/>
      <c r="C125" s="88"/>
      <c r="D125" s="88"/>
      <c r="E125" s="88"/>
      <c r="F125" s="88"/>
      <c r="G125" s="89" t="s">
        <v>146</v>
      </c>
      <c r="H125" s="89"/>
      <c r="I125" s="89"/>
      <c r="J125" s="87"/>
      <c r="K125" s="87"/>
      <c r="L125" s="87"/>
      <c r="M125" s="87"/>
    </row>
    <row r="126" spans="1:13" ht="15.75" thickBot="1" x14ac:dyDescent="0.3">
      <c r="B126" s="90"/>
      <c r="C126" s="91"/>
      <c r="D126" s="91"/>
      <c r="E126" s="91"/>
      <c r="F126" s="91"/>
      <c r="G126" s="91"/>
      <c r="H126" s="91"/>
      <c r="I126" s="91"/>
      <c r="J126" s="92"/>
      <c r="K126" s="91"/>
      <c r="L126" s="91"/>
      <c r="M126" s="91"/>
    </row>
    <row r="127" spans="1:13" x14ac:dyDescent="0.25">
      <c r="B127" s="74" t="s">
        <v>48</v>
      </c>
      <c r="C127" s="75"/>
      <c r="D127" s="75"/>
      <c r="E127" s="75"/>
      <c r="F127" s="75"/>
      <c r="G127" s="75"/>
      <c r="H127" s="76"/>
      <c r="J127" s="59"/>
    </row>
    <row r="128" spans="1:13" ht="51.75" customHeight="1" thickBot="1" x14ac:dyDescent="0.3">
      <c r="B128" s="77" t="s">
        <v>134</v>
      </c>
      <c r="C128" s="78"/>
      <c r="D128" s="78"/>
      <c r="E128" s="78"/>
      <c r="F128" s="78"/>
      <c r="G128" s="78"/>
      <c r="H128" s="79"/>
      <c r="J128" s="59"/>
    </row>
    <row r="129" spans="2:10" x14ac:dyDescent="0.25">
      <c r="B129" s="66"/>
      <c r="G129" s="67"/>
      <c r="H129" s="67"/>
      <c r="I129" s="67"/>
      <c r="J129" s="67"/>
    </row>
    <row r="130" spans="2:10" x14ac:dyDescent="0.25">
      <c r="B130" s="68" t="s">
        <v>14</v>
      </c>
    </row>
    <row r="131" spans="2:10" ht="36" customHeight="1" x14ac:dyDescent="0.25">
      <c r="B131" s="69" t="s">
        <v>15</v>
      </c>
    </row>
    <row r="132" spans="2:10" ht="36" customHeight="1" x14ac:dyDescent="0.25">
      <c r="B132" s="70" t="s">
        <v>16</v>
      </c>
    </row>
    <row r="133" spans="2:10" ht="38.25" customHeight="1" x14ac:dyDescent="0.25">
      <c r="B133" s="70" t="s">
        <v>148</v>
      </c>
    </row>
    <row r="134" spans="2:10" ht="48" customHeight="1" x14ac:dyDescent="0.25">
      <c r="B134" s="70" t="s">
        <v>10</v>
      </c>
    </row>
    <row r="135" spans="2:10" ht="31.5" customHeight="1" x14ac:dyDescent="0.25">
      <c r="B135" s="71" t="s">
        <v>17</v>
      </c>
    </row>
    <row r="136" spans="2:10" ht="24" x14ac:dyDescent="0.25">
      <c r="B136" s="72" t="s">
        <v>18</v>
      </c>
    </row>
    <row r="138" spans="2:10" ht="48.75" x14ac:dyDescent="0.25">
      <c r="B138" s="73" t="s">
        <v>19</v>
      </c>
    </row>
  </sheetData>
  <sheetProtection algorithmName="SHA-512" hashValue="FB8WM6pEpqP1YdheBrin0XYKukXHG3d/wE8Snwwnj1OWtlbnAW9Xk+WP7n4EcmDjQbJTBAZ/8wdbW14+aqb1tQ==" saltValue="cxJ6kOwKyyWXNQ1tkG8BHQ==" spinCount="100000" sheet="1" objects="1" scenarios="1"/>
  <mergeCells count="6">
    <mergeCell ref="B127:H127"/>
    <mergeCell ref="B128:H128"/>
    <mergeCell ref="B6:D6"/>
    <mergeCell ref="A1:B1"/>
    <mergeCell ref="A2:B2"/>
    <mergeCell ref="G125:I125"/>
  </mergeCells>
  <phoneticPr fontId="1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POPIS BLAGA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2021-04-16T07:33:13Z</dcterms:created>
  <dcterms:modified xsi:type="dcterms:W3CDTF">2026-07-15T07:41:06Z</dcterms:modified>
</cp:coreProperties>
</file>